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ravich_rujirarotchanakorn_th_ey_com/Documents/Desktop/Civil/2025/Q1'25/FS/Review/FS แก้สูตร EPS/"/>
    </mc:Choice>
  </mc:AlternateContent>
  <xr:revisionPtr revIDLastSave="4" documentId="13_ncr:1_{7AA0D212-B961-44F3-9101-CAE4166C596B}" xr6:coauthVersionLast="47" xr6:coauthVersionMax="47" xr10:uidLastSave="{B4BBE535-1F4C-4E30-B4F5-6B77F9556F13}"/>
  <bookViews>
    <workbookView xWindow="-108" yWindow="-108" windowWidth="23256" windowHeight="12456" tabRatio="844" activeTab="1" xr2:uid="{A9A6DAFC-3CFE-40AC-87A4-AC304CC9B21E}"/>
  </bookViews>
  <sheets>
    <sheet name="BS" sheetId="4" r:id="rId1"/>
    <sheet name="PL" sheetId="5" r:id="rId2"/>
    <sheet name="CE(Conso)" sheetId="3" r:id="rId3"/>
    <sheet name="CE(Separate)" sheetId="6" r:id="rId4"/>
    <sheet name="CF" sheetId="7" r:id="rId5"/>
  </sheets>
  <definedNames>
    <definedName name="_xlnm.Print_Area" localSheetId="0">BS!$A$1:$K$99</definedName>
    <definedName name="_xlnm.Print_Area" localSheetId="2">'CE(Conso)'!$A$1:$M$24</definedName>
    <definedName name="_xlnm.Print_Area" localSheetId="3">'CE(Separate)'!$A$1:$L$22</definedName>
    <definedName name="_xlnm.Print_Area" localSheetId="4">CF!$A$1:$I$84</definedName>
    <definedName name="_xlnm.Print_Area" localSheetId="1">PL!$A$1:$K$42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5" l="1"/>
  <c r="I39" i="5"/>
  <c r="G39" i="5"/>
  <c r="E39" i="5"/>
  <c r="K36" i="5"/>
  <c r="I36" i="5"/>
  <c r="G36" i="5"/>
  <c r="E36" i="5"/>
  <c r="K34" i="5"/>
  <c r="I34" i="5"/>
  <c r="G34" i="5"/>
  <c r="E34" i="5"/>
  <c r="C21" i="3" l="1"/>
  <c r="E21" i="3"/>
  <c r="G21" i="3"/>
  <c r="I21" i="3"/>
  <c r="M19" i="3"/>
  <c r="H19" i="6"/>
  <c r="F19" i="6"/>
  <c r="D19" i="6"/>
  <c r="L17" i="6"/>
  <c r="E21" i="4" l="1"/>
  <c r="K89" i="4"/>
  <c r="I89" i="4"/>
  <c r="K31" i="4"/>
  <c r="K32" i="4" s="1"/>
  <c r="G31" i="4"/>
  <c r="K21" i="4"/>
  <c r="G21" i="4"/>
  <c r="I31" i="4" l="1"/>
  <c r="I21" i="4"/>
  <c r="I32" i="4" s="1"/>
  <c r="G32" i="4"/>
  <c r="G89" i="4" l="1"/>
  <c r="K65" i="4"/>
  <c r="I65" i="4"/>
  <c r="G65" i="4"/>
  <c r="E65" i="4"/>
  <c r="K57" i="4"/>
  <c r="I57" i="4"/>
  <c r="G57" i="4"/>
  <c r="E57" i="4"/>
  <c r="E66" i="4" l="1"/>
  <c r="G66" i="4"/>
  <c r="G90" i="4" s="1"/>
  <c r="G91" i="4" s="1"/>
  <c r="I66" i="4"/>
  <c r="I90" i="4" s="1"/>
  <c r="I91" i="4" s="1"/>
  <c r="K66" i="4"/>
  <c r="K90" i="4" s="1"/>
  <c r="K91" i="4" s="1"/>
  <c r="I70" i="7" l="1"/>
  <c r="I65" i="7"/>
  <c r="E70" i="7"/>
  <c r="E65" i="7"/>
  <c r="H13" i="6"/>
  <c r="F13" i="6"/>
  <c r="D13" i="6"/>
  <c r="L11" i="6"/>
  <c r="I15" i="3"/>
  <c r="G15" i="3"/>
  <c r="E15" i="3"/>
  <c r="C15" i="3"/>
  <c r="M14" i="3"/>
  <c r="M11" i="3"/>
  <c r="K21" i="5"/>
  <c r="K15" i="5"/>
  <c r="K22" i="5" s="1"/>
  <c r="K25" i="5" s="1"/>
  <c r="K27" i="5" s="1"/>
  <c r="G21" i="5"/>
  <c r="G15" i="5"/>
  <c r="J12" i="6" l="1"/>
  <c r="J13" i="6" s="1"/>
  <c r="G22" i="5"/>
  <c r="G25" i="5" s="1"/>
  <c r="I9" i="7"/>
  <c r="I24" i="7" s="1"/>
  <c r="I43" i="7" s="1"/>
  <c r="I47" i="7" s="1"/>
  <c r="I71" i="7" s="1"/>
  <c r="I73" i="7" s="1"/>
  <c r="L12" i="6"/>
  <c r="L13" i="6" s="1"/>
  <c r="G65" i="7"/>
  <c r="G27" i="5" l="1"/>
  <c r="E9" i="7"/>
  <c r="E24" i="7" s="1"/>
  <c r="E43" i="7" s="1"/>
  <c r="E47" i="7" s="1"/>
  <c r="E71" i="7" s="1"/>
  <c r="E73" i="7" s="1"/>
  <c r="G70" i="7"/>
  <c r="C70" i="7"/>
  <c r="M17" i="3"/>
  <c r="K12" i="3" l="1"/>
  <c r="C65" i="7"/>
  <c r="K15" i="3" l="1"/>
  <c r="M12" i="3"/>
  <c r="M15" i="3" s="1"/>
  <c r="I21" i="5"/>
  <c r="E21" i="5"/>
  <c r="I15" i="5"/>
  <c r="E15" i="5"/>
  <c r="L15" i="6"/>
  <c r="E22" i="5" l="1"/>
  <c r="E25" i="5"/>
  <c r="C9" i="7" s="1"/>
  <c r="I22" i="5"/>
  <c r="I25" i="5" s="1"/>
  <c r="I27" i="5" s="1"/>
  <c r="J16" i="6" s="1"/>
  <c r="J18" i="6" l="1"/>
  <c r="J19" i="6" s="1"/>
  <c r="L16" i="6"/>
  <c r="L18" i="6"/>
  <c r="C24" i="7"/>
  <c r="C43" i="7" s="1"/>
  <c r="G9" i="7"/>
  <c r="L19" i="6" l="1"/>
  <c r="L20" i="6" s="1"/>
  <c r="G24" i="7"/>
  <c r="G43" i="7" s="1"/>
  <c r="G47" i="7" l="1"/>
  <c r="G71" i="7" l="1"/>
  <c r="G73" i="7" s="1"/>
  <c r="E31" i="4" l="1"/>
  <c r="E32" i="4" s="1"/>
  <c r="E27" i="5" l="1"/>
  <c r="K20" i="3" l="1"/>
  <c r="K21" i="3" s="1"/>
  <c r="M18" i="3" l="1"/>
  <c r="M20" i="3"/>
  <c r="M21" i="3" s="1"/>
  <c r="E89" i="4" l="1"/>
  <c r="E90" i="4" l="1"/>
  <c r="E91" i="4" s="1"/>
  <c r="M22" i="3"/>
  <c r="C47" i="7" l="1"/>
  <c r="C71" i="7" s="1"/>
  <c r="C73" i="7" s="1"/>
</calcChain>
</file>

<file path=xl/sharedStrings.xml><?xml version="1.0" encoding="utf-8"?>
<sst xmlns="http://schemas.openxmlformats.org/spreadsheetml/2006/main" count="292" uniqueCount="197">
  <si>
    <t>Civil Engineering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</si>
  <si>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</si>
  <si>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</si>
  <si>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</si>
  <si>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</si>
  <si>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</si>
  <si>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</si>
  <si>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</si>
  <si>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</si>
  <si>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</si>
  <si>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</si>
  <si>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</si>
  <si>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Contract assets</t>
  </si>
  <si>
    <t xml:space="preserve">   Unbilled receivables </t>
  </si>
  <si>
    <t xml:space="preserve">   Retention receivables </t>
  </si>
  <si>
    <t>Short-term loans to a related party</t>
  </si>
  <si>
    <t>Inventories and construction supplies</t>
  </si>
  <si>
    <t xml:space="preserve">Advance payment to contractors and </t>
  </si>
  <si>
    <t xml:space="preserve">   deposit for purchases of goods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</si>
  <si>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</si>
  <si>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</si>
  <si>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</si>
  <si>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</si>
  <si>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</si>
  <si>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</si>
  <si>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</si>
  <si>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</si>
  <si>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</si>
  <si>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</si>
  <si>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</si>
  <si>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</si>
  <si>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</si>
  <si>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</si>
  <si>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</si>
  <si>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</si>
  <si>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</si>
  <si>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</si>
  <si>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Short-term loans from a related party</t>
  </si>
  <si>
    <t>Retention payables</t>
  </si>
  <si>
    <t>Contract liabilities</t>
  </si>
  <si>
    <t xml:space="preserve">   Construction revenue received in advance</t>
  </si>
  <si>
    <t xml:space="preserve">   Advances received from hirers</t>
  </si>
  <si>
    <t>Income tax payable</t>
  </si>
  <si>
    <t>Other current liabilities</t>
  </si>
  <si>
    <t>Total current liabilities</t>
  </si>
  <si>
    <t>Non-current liabilities</t>
  </si>
  <si>
    <t>Provision for warranty on construction projects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</si>
  <si>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</si>
  <si>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</si>
  <si>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</si>
  <si>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</si>
  <si>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</si>
  <si>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</si>
  <si>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</si>
  <si>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 </t>
  </si>
  <si>
    <t xml:space="preserve">      700,000,000 ordinary shares of Baht 1 each</t>
  </si>
  <si>
    <t>Share premium</t>
  </si>
  <si>
    <t xml:space="preserve">Deficit on business combination under 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</si>
  <si>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</si>
  <si>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</si>
  <si>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</si>
  <si>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</si>
  <si>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</si>
  <si>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</si>
  <si>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</si>
  <si>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</si>
  <si>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Statements of comprehensive income</t>
  </si>
  <si>
    <t>(Unit: Thousand Baht, except earnings per share expressed in Baht)</t>
  </si>
  <si>
    <t>Profit or loss:</t>
  </si>
  <si>
    <t>Revenues</t>
  </si>
  <si>
    <t>Revenues from construction services and</t>
  </si>
  <si>
    <t xml:space="preserve">   sales of construction materials</t>
  </si>
  <si>
    <t>Rental income</t>
  </si>
  <si>
    <t>Other income</t>
  </si>
  <si>
    <t>Total revenues</t>
  </si>
  <si>
    <t>Expenses</t>
  </si>
  <si>
    <t>Cost of construction services and</t>
  </si>
  <si>
    <t xml:space="preserve">   cost of sales of construction materials</t>
  </si>
  <si>
    <t>Administrative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</si>
  <si>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</si>
  <si>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</si>
  <si>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</si>
  <si>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</si>
  <si>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</si>
  <si>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</si>
  <si>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Statements of changes in shareholders' equity</t>
  </si>
  <si>
    <t>Issued and</t>
  </si>
  <si>
    <t>Deficit on business</t>
  </si>
  <si>
    <t>Total</t>
  </si>
  <si>
    <t>fully paid-up</t>
  </si>
  <si>
    <t>combination under</t>
  </si>
  <si>
    <t>shareholders'</t>
  </si>
  <si>
    <t>share capital</t>
  </si>
  <si>
    <t>common control</t>
  </si>
  <si>
    <t>Appropriated</t>
  </si>
  <si>
    <t>Unappropriated</t>
  </si>
  <si>
    <t>equity</t>
  </si>
  <si>
    <t xml:space="preserve">Balance as at 1 January 2024 </t>
  </si>
  <si>
    <t>Balance as at 31 March 2024</t>
  </si>
  <si>
    <t>Statements of changes in shareholders' equity (continued)</t>
  </si>
  <si>
    <t>Balance as at 1 January 2024</t>
  </si>
  <si>
    <t xml:space="preserve">Total comprehensive income for the period </t>
  </si>
  <si>
    <t>Cash flow statements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</si>
  <si>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</si>
  <si>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</si>
  <si>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</si>
  <si>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</si>
  <si>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</si>
  <si>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</si>
  <si>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</si>
  <si>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</si>
  <si>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</si>
  <si>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</si>
  <si>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Unbilled receivables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</si>
  <si>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</si>
  <si>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</si>
  <si>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</si>
  <si>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Other current assets</t>
  </si>
  <si>
    <t xml:space="preserve">   Other non-current assets</t>
  </si>
  <si>
    <t>Operating liabilities increase (decrease)</t>
  </si>
  <si>
    <t xml:space="preserve">   Retention payables</t>
  </si>
  <si>
    <t xml:space="preserve">   Other current liabilities</t>
  </si>
  <si>
    <t xml:space="preserve">   Payment of warranty claim</t>
  </si>
  <si>
    <t xml:space="preserve">   Cash paid for interest expenses</t>
  </si>
  <si>
    <t xml:space="preserve">   Cash paid for corporate income tax</t>
  </si>
  <si>
    <t>Cash flow statements (continued)</t>
  </si>
  <si>
    <t>Cash flows from investing activities</t>
  </si>
  <si>
    <t xml:space="preserve">Decrease (increase) in restricted bank deposits </t>
  </si>
  <si>
    <t>Cash paid for purchases of building improvements and equipment</t>
  </si>
  <si>
    <t>Cash paid for purchases of intangible assets</t>
  </si>
  <si>
    <t>Cash flows from financing activities</t>
  </si>
  <si>
    <t>Payment of lease liabilities</t>
  </si>
  <si>
    <t>Cash and cash equivalents at beginning of period</t>
  </si>
  <si>
    <t>Cash and cash equivalents at end of period</t>
  </si>
  <si>
    <t>Supplemental disclosures of cash flow information</t>
  </si>
  <si>
    <t>Non-cash transactions</t>
  </si>
  <si>
    <t xml:space="preserve">   Increase in right-of-use assets due to entering into</t>
  </si>
  <si>
    <t xml:space="preserve">      lease agreements</t>
  </si>
  <si>
    <t xml:space="preserve">   Transfer right-of-use assets to property, plant and equipment</t>
  </si>
  <si>
    <t xml:space="preserve">   Other non-current liabilities</t>
  </si>
  <si>
    <t xml:space="preserve">   Dividend income</t>
  </si>
  <si>
    <t>Cash received from dividend income</t>
  </si>
  <si>
    <t xml:space="preserve">      building improvements and equipment</t>
  </si>
  <si>
    <t>Dividend income</t>
  </si>
  <si>
    <t>Unappropriated retained earnings transfer</t>
  </si>
  <si>
    <t xml:space="preserve">   to statutory reserve</t>
  </si>
  <si>
    <t xml:space="preserve">   Cash received from refund of corporate income tax</t>
  </si>
  <si>
    <t>Decrease in short-term loans to a related party</t>
  </si>
  <si>
    <t>Increase in short-term loans from financial institutions</t>
  </si>
  <si>
    <t xml:space="preserve">   Allowance for expected credit losses</t>
  </si>
  <si>
    <t>Cost of rental</t>
  </si>
  <si>
    <t xml:space="preserve">   Reversal of provision for losses on construction project</t>
  </si>
  <si>
    <t>Cash received from interest income</t>
  </si>
  <si>
    <t xml:space="preserve">   Account payables from purchase of  </t>
  </si>
  <si>
    <t>For the three-month period ended 31 March 2025</t>
  </si>
  <si>
    <t>Balance as at 1 January 2025</t>
  </si>
  <si>
    <t>Balance as at 31 March 2025</t>
  </si>
  <si>
    <t>As at 31 March 2025</t>
  </si>
  <si>
    <t>31 March 2025</t>
  </si>
  <si>
    <t>31 December 2024</t>
  </si>
  <si>
    <t xml:space="preserve">Current portion of long-term loans </t>
  </si>
  <si>
    <t xml:space="preserve">   from financial institution</t>
  </si>
  <si>
    <t>Current portion of lease liabilities</t>
  </si>
  <si>
    <t>Long-term loans from financial institution,</t>
  </si>
  <si>
    <t xml:space="preserve">   net of current portion</t>
  </si>
  <si>
    <t>Lease liabilities, net of current portion</t>
  </si>
  <si>
    <t xml:space="preserve">   Reversal of provision for warranty on construction projects</t>
  </si>
  <si>
    <t xml:space="preserve">Profit for the period </t>
  </si>
  <si>
    <t xml:space="preserve">Other comprehensive income for the period </t>
  </si>
  <si>
    <t>Net cash flows used in operating activities</t>
  </si>
  <si>
    <t>Net cash flows from (used in) investing activities</t>
  </si>
  <si>
    <t>Net decrease in cash and cash equivalents</t>
  </si>
  <si>
    <t xml:space="preserve">   Gain on sales of building, mechinery and equipment</t>
  </si>
  <si>
    <t xml:space="preserve">   Unrealised loss on foreign exchange</t>
  </si>
  <si>
    <t>Proceeds from sales of building, machinery and equipment</t>
  </si>
  <si>
    <t>Operating profit (loss)</t>
  </si>
  <si>
    <t>Profit (loss) before income tax expense</t>
  </si>
  <si>
    <t xml:space="preserve">Other comprehensive income not to be reclassified </t>
  </si>
  <si>
    <t xml:space="preserve">   to profit or loss in subsequent periods</t>
  </si>
  <si>
    <t xml:space="preserve">Remeasurement loss on </t>
  </si>
  <si>
    <t xml:space="preserve">   defined benefit plans - net of income tax</t>
  </si>
  <si>
    <t>Cash flows used in operating activities</t>
  </si>
  <si>
    <t>Net cash flows from financing activities</t>
  </si>
  <si>
    <t>Trade and other current receivables</t>
  </si>
  <si>
    <t>Trade and other current payables</t>
  </si>
  <si>
    <t>Non-current provision for employee benefits</t>
  </si>
  <si>
    <t>Profit (loss) for the period</t>
  </si>
  <si>
    <t>Basic earnings (loss) per share</t>
  </si>
  <si>
    <t>Profit (loss) attributable to equity holders of the Company</t>
  </si>
  <si>
    <t>Income tax revenue (expenses)</t>
  </si>
  <si>
    <t xml:space="preserve">Loss for the period </t>
  </si>
  <si>
    <t xml:space="preserve">   Loss on write-off of withholding tax</t>
  </si>
  <si>
    <t xml:space="preserve">   Trade and other current receivables</t>
  </si>
  <si>
    <t xml:space="preserve">   Trade and other current payables</t>
  </si>
  <si>
    <t xml:space="preserve">   Payment of employee benefits </t>
  </si>
  <si>
    <t xml:space="preserve">   Non-current provision for employee benefits</t>
  </si>
  <si>
    <t>Cash paid for repayment of long-term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</si>
</sst>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18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166" fontId="10" fillId="0" borderId="0"/>
    <xf numFmtId="167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9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</cellStyleXfs>
  <cellXfs count="80">
    <xf numFmtId="0" fontId="0" fillId="0" borderId="0" xfId="0"/>
    <xf numFmtId="0" fontId="1" fillId="4" borderId="0" xfId="0" applyFont="1" applyFill="1" applyAlignment="1">
      <alignment vertical="center"/>
    </xf>
    <xf numFmtId="164" fontId="2" fillId="4" borderId="0" xfId="0" quotePrefix="1" applyNumberFormat="1" applyFont="1" applyFill="1" applyAlignment="1">
      <alignment horizontal="centerContinuous" vertical="center"/>
    </xf>
    <xf numFmtId="0" fontId="2" fillId="4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Continuous" vertical="center"/>
    </xf>
    <xf numFmtId="164" fontId="5" fillId="4" borderId="0" xfId="0" applyNumberFormat="1" applyFont="1" applyFill="1" applyAlignment="1">
      <alignment horizontal="centerContinuous" vertical="center"/>
    </xf>
    <xf numFmtId="0" fontId="7" fillId="4" borderId="0" xfId="0" applyFont="1" applyFill="1" applyAlignment="1">
      <alignment vertical="center"/>
    </xf>
    <xf numFmtId="37" fontId="1" fillId="4" borderId="0" xfId="1" applyNumberFormat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left" vertical="center"/>
    </xf>
    <xf numFmtId="0" fontId="2" fillId="4" borderId="0" xfId="0" applyFont="1" applyFill="1" applyAlignment="1">
      <alignment horizontal="right" vertical="center"/>
    </xf>
    <xf numFmtId="38" fontId="2" fillId="4" borderId="0" xfId="3" applyNumberFormat="1" applyFont="1" applyFill="1" applyAlignment="1">
      <alignment horizontal="right" vertical="center"/>
    </xf>
    <xf numFmtId="0" fontId="2" fillId="4" borderId="0" xfId="0" applyFont="1" applyFill="1" applyAlignment="1">
      <alignment vertical="center"/>
    </xf>
    <xf numFmtId="164" fontId="2" fillId="4" borderId="0" xfId="0" applyNumberFormat="1" applyFont="1" applyFill="1" applyAlignment="1">
      <alignment vertical="center"/>
    </xf>
    <xf numFmtId="164" fontId="3" fillId="4" borderId="0" xfId="0" applyNumberFormat="1" applyFont="1" applyFill="1" applyAlignment="1">
      <alignment horizontal="center" vertical="center"/>
    </xf>
    <xf numFmtId="0" fontId="3" fillId="4" borderId="0" xfId="0" quotePrefix="1" applyFont="1" applyFill="1" applyAlignment="1">
      <alignment horizontal="center" vertical="center"/>
    </xf>
    <xf numFmtId="49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49" fontId="3" fillId="4" borderId="0" xfId="3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4" fontId="2" fillId="4" borderId="0" xfId="0" quotePrefix="1" applyNumberFormat="1" applyFont="1" applyFill="1" applyAlignment="1">
      <alignment horizontal="left" vertical="center"/>
    </xf>
    <xf numFmtId="41" fontId="2" fillId="4" borderId="0" xfId="0" applyNumberFormat="1" applyFont="1" applyFill="1" applyAlignment="1">
      <alignment horizontal="right" vertical="center"/>
    </xf>
    <xf numFmtId="41" fontId="2" fillId="4" borderId="2" xfId="0" applyNumberFormat="1" applyFont="1" applyFill="1" applyBorder="1" applyAlignment="1">
      <alignment horizontal="right" vertical="center"/>
    </xf>
    <xf numFmtId="41" fontId="2" fillId="4" borderId="1" xfId="0" applyNumberFormat="1" applyFont="1" applyFill="1" applyBorder="1" applyAlignment="1">
      <alignment horizontal="right" vertical="center"/>
    </xf>
    <xf numFmtId="41" fontId="2" fillId="4" borderId="3" xfId="0" applyNumberFormat="1" applyFont="1" applyFill="1" applyBorder="1" applyAlignment="1">
      <alignment horizontal="right" vertical="center"/>
    </xf>
    <xf numFmtId="0" fontId="2" fillId="4" borderId="0" xfId="0" quotePrefix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right" vertical="center"/>
    </xf>
    <xf numFmtId="164" fontId="2" fillId="4" borderId="0" xfId="0" applyNumberFormat="1" applyFont="1" applyFill="1" applyAlignment="1">
      <alignment horizontal="center" vertical="center"/>
    </xf>
    <xf numFmtId="164" fontId="2" fillId="4" borderId="0" xfId="13" applyNumberFormat="1" applyFont="1" applyFill="1" applyAlignment="1">
      <alignment horizontal="center" vertical="center"/>
    </xf>
    <xf numFmtId="164" fontId="2" fillId="4" borderId="1" xfId="13" applyNumberFormat="1" applyFont="1" applyFill="1" applyBorder="1" applyAlignment="1">
      <alignment horizontal="center" vertical="center"/>
    </xf>
    <xf numFmtId="41" fontId="7" fillId="4" borderId="0" xfId="0" applyNumberFormat="1" applyFont="1" applyFill="1" applyAlignment="1">
      <alignment vertical="center"/>
    </xf>
    <xf numFmtId="41" fontId="2" fillId="4" borderId="4" xfId="0" applyNumberFormat="1" applyFont="1" applyFill="1" applyBorder="1" applyAlignment="1">
      <alignment horizontal="right" vertical="center"/>
    </xf>
    <xf numFmtId="164" fontId="2" fillId="4" borderId="4" xfId="0" applyNumberFormat="1" applyFont="1" applyFill="1" applyBorder="1" applyAlignment="1">
      <alignment horizontal="right" vertical="center"/>
    </xf>
    <xf numFmtId="41" fontId="2" fillId="4" borderId="0" xfId="0" applyNumberFormat="1" applyFont="1" applyFill="1" applyAlignment="1">
      <alignment vertical="center"/>
    </xf>
    <xf numFmtId="164" fontId="2" fillId="4" borderId="1" xfId="0" applyNumberFormat="1" applyFont="1" applyFill="1" applyBorder="1" applyAlignment="1">
      <alignment horizontal="right" vertical="center"/>
    </xf>
    <xf numFmtId="0" fontId="2" fillId="4" borderId="0" xfId="0" quotePrefix="1" applyFont="1" applyFill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37" fontId="2" fillId="4" borderId="0" xfId="0" applyNumberFormat="1" applyFont="1" applyFill="1" applyAlignment="1">
      <alignment horizontal="right" vertical="center"/>
    </xf>
    <xf numFmtId="37" fontId="2" fillId="4" borderId="0" xfId="0" applyNumberFormat="1" applyFont="1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41" fontId="2" fillId="4" borderId="6" xfId="0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horizontal="left" vertical="center"/>
    </xf>
    <xf numFmtId="0" fontId="1" fillId="4" borderId="0" xfId="0" quotePrefix="1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165" fontId="2" fillId="4" borderId="4" xfId="0" applyNumberFormat="1" applyFont="1" applyFill="1" applyBorder="1" applyAlignment="1">
      <alignment horizontal="right" vertical="center"/>
    </xf>
    <xf numFmtId="37" fontId="2" fillId="4" borderId="0" xfId="0" applyNumberFormat="1" applyFont="1" applyFill="1" applyAlignment="1">
      <alignment horizontal="centerContinuous" vertical="center"/>
    </xf>
    <xf numFmtId="38" fontId="2" fillId="4" borderId="0" xfId="0" applyNumberFormat="1" applyFont="1" applyFill="1" applyAlignment="1">
      <alignment horizontal="centerContinuous" vertical="center"/>
    </xf>
    <xf numFmtId="37" fontId="2" fillId="4" borderId="0" xfId="0" applyNumberFormat="1" applyFont="1" applyFill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1" fillId="4" borderId="0" xfId="0" applyNumberFormat="1" applyFont="1" applyFill="1" applyAlignment="1">
      <alignment vertical="center"/>
    </xf>
    <xf numFmtId="164" fontId="2" fillId="4" borderId="0" xfId="0" quotePrefix="1" applyNumberFormat="1" applyFont="1" applyFill="1" applyAlignment="1">
      <alignment vertical="center"/>
    </xf>
    <xf numFmtId="0" fontId="2" fillId="4" borderId="0" xfId="0" applyFont="1" applyFill="1" applyAlignment="1">
      <alignment horizontal="centerContinuous" vertical="center"/>
    </xf>
    <xf numFmtId="0" fontId="4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horizontal="left" vertical="center"/>
    </xf>
    <xf numFmtId="37" fontId="1" fillId="4" borderId="0" xfId="0" applyNumberFormat="1" applyFont="1" applyFill="1" applyAlignment="1">
      <alignment horizontal="left" vertical="center"/>
    </xf>
    <xf numFmtId="41" fontId="2" fillId="4" borderId="0" xfId="0" applyNumberFormat="1" applyFont="1" applyFill="1" applyAlignment="1">
      <alignment horizontal="center" vertical="center"/>
    </xf>
    <xf numFmtId="41" fontId="15" fillId="4" borderId="0" xfId="0" applyNumberFormat="1" applyFont="1" applyFill="1" applyAlignment="1">
      <alignment horizontal="right" vertical="top"/>
    </xf>
    <xf numFmtId="41" fontId="2" fillId="4" borderId="1" xfId="0" applyNumberFormat="1" applyFont="1" applyFill="1" applyBorder="1" applyAlignment="1">
      <alignment horizontal="center" vertical="center"/>
    </xf>
    <xf numFmtId="164" fontId="2" fillId="4" borderId="1" xfId="2" applyNumberFormat="1" applyFont="1" applyFill="1" applyBorder="1" applyAlignment="1">
      <alignment vertical="center"/>
    </xf>
    <xf numFmtId="41" fontId="2" fillId="4" borderId="1" xfId="0" applyNumberFormat="1" applyFont="1" applyFill="1" applyBorder="1" applyAlignment="1">
      <alignment vertical="center"/>
    </xf>
    <xf numFmtId="164" fontId="2" fillId="4" borderId="0" xfId="2" applyNumberFormat="1" applyFont="1" applyFill="1" applyAlignment="1">
      <alignment vertical="center"/>
    </xf>
    <xf numFmtId="41" fontId="2" fillId="4" borderId="2" xfId="0" applyNumberFormat="1" applyFont="1" applyFill="1" applyBorder="1" applyAlignment="1">
      <alignment horizontal="center" vertical="center"/>
    </xf>
    <xf numFmtId="41" fontId="2" fillId="4" borderId="4" xfId="0" applyNumberFormat="1" applyFont="1" applyFill="1" applyBorder="1" applyAlignment="1">
      <alignment horizontal="center" vertical="center"/>
    </xf>
    <xf numFmtId="41" fontId="4" fillId="4" borderId="0" xfId="0" applyNumberFormat="1" applyFont="1" applyFill="1" applyAlignment="1">
      <alignment vertical="center"/>
    </xf>
    <xf numFmtId="164" fontId="7" fillId="4" borderId="0" xfId="2" applyNumberFormat="1" applyFont="1" applyFill="1" applyAlignment="1">
      <alignment vertical="center"/>
    </xf>
    <xf numFmtId="41" fontId="2" fillId="4" borderId="9" xfId="0" applyNumberFormat="1" applyFont="1" applyFill="1" applyBorder="1" applyAlignment="1">
      <alignment horizontal="right" vertical="center"/>
    </xf>
    <xf numFmtId="41" fontId="2" fillId="4" borderId="10" xfId="0" applyNumberFormat="1" applyFont="1" applyFill="1" applyBorder="1" applyAlignment="1">
      <alignment horizontal="right" vertical="center"/>
    </xf>
    <xf numFmtId="164" fontId="16" fillId="4" borderId="0" xfId="3" applyNumberFormat="1" applyFont="1" applyFill="1" applyAlignment="1">
      <alignment vertical="top"/>
    </xf>
    <xf numFmtId="41" fontId="16" fillId="4" borderId="9" xfId="3" applyNumberFormat="1" applyFont="1" applyFill="1" applyBorder="1" applyAlignment="1">
      <alignment vertical="top"/>
    </xf>
    <xf numFmtId="41" fontId="16" fillId="4" borderId="0" xfId="3" applyNumberFormat="1" applyFont="1" applyFill="1" applyAlignment="1">
      <alignment vertical="top"/>
    </xf>
    <xf numFmtId="41" fontId="16" fillId="4" borderId="0" xfId="3" applyNumberFormat="1" applyFont="1" applyFill="1" applyAlignment="1">
      <alignment horizontal="right" vertical="top"/>
    </xf>
    <xf numFmtId="41" fontId="16" fillId="4" borderId="10" xfId="3" applyNumberFormat="1" applyFont="1" applyFill="1" applyBorder="1" applyAlignment="1">
      <alignment vertical="top"/>
    </xf>
    <xf numFmtId="0" fontId="17" fillId="4" borderId="0" xfId="0" applyFont="1" applyFill="1" applyAlignment="1">
      <alignment horizontal="left" vertical="center"/>
    </xf>
    <xf numFmtId="0" fontId="4" fillId="4" borderId="0" xfId="0" applyFont="1" applyFill="1"/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38" fontId="1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</cellXfs>
  <cellStyles count="14">
    <cellStyle name="Comma" xfId="2" builtinId="3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"/>
  <sheetViews>
    <sheetView view="pageBreakPreview" zoomScale="70" zoomScaleNormal="100" zoomScaleSheetLayoutView="70" workbookViewId="0">
      <selection activeCell="A12" sqref="A12"/>
    </sheetView>
  </sheetViews>
  <sheetFormatPr defaultColWidth="9.109375" defaultRowHeight="24" customHeight="1"/>
  <cols>
    <col min="1" max="1" width="41.88671875" style="6" customWidth="1"/>
    <col min="2" max="2" width="6.109375" style="6" customWidth="1"/>
    <col min="3" max="3" width="6.5546875" style="6" customWidth="1"/>
    <col min="4" max="4" width="1.88671875" style="6" customWidth="1"/>
    <col min="5" max="5" width="19.109375" style="6" customWidth="1"/>
    <col min="6" max="6" width="1.44140625" style="6" customWidth="1"/>
    <col min="7" max="7" width="18.44140625" style="6" customWidth="1"/>
    <col min="8" max="8" width="1.44140625" style="6" customWidth="1"/>
    <col min="9" max="9" width="17.88671875" style="6" customWidth="1"/>
    <col min="10" max="10" width="1.44140625" style="6" customWidth="1"/>
    <col min="11" max="11" width="17.88671875" style="6" customWidth="1"/>
    <col min="12" max="12" width="9.109375" style="6"/>
    <col min="13" max="13" width="13.44140625" style="6" customWidth="1"/>
    <col min="14" max="16384" width="9.109375" style="6"/>
  </cols>
  <sheetData>
    <row r="1" spans="1:11" ht="24" customHeight="1">
      <c r="A1" s="1" t="s">
        <v>0</v>
      </c>
      <c r="B1" s="2"/>
      <c r="C1" s="3"/>
      <c r="D1" s="4"/>
      <c r="E1" s="4"/>
      <c r="F1" s="4"/>
      <c r="G1" s="5"/>
      <c r="H1" s="4"/>
      <c r="I1" s="4"/>
      <c r="J1" s="4"/>
      <c r="K1" s="5"/>
    </row>
    <row r="2" spans="1:11" ht="24" customHeight="1">
      <c r="A2" s="1" t="s">
        <v>1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ht="24" customHeight="1">
      <c r="A3" s="7" t="s">
        <v>157</v>
      </c>
      <c r="B3" s="4"/>
      <c r="C3" s="3"/>
      <c r="D3" s="4"/>
      <c r="E3" s="4"/>
      <c r="F3" s="4"/>
      <c r="G3" s="4"/>
      <c r="H3" s="4"/>
      <c r="I3" s="25"/>
      <c r="J3" s="4"/>
      <c r="K3" s="4"/>
    </row>
    <row r="4" spans="1:11" ht="24" customHeight="1">
      <c r="A4" s="8"/>
      <c r="B4" s="4"/>
      <c r="C4" s="3"/>
      <c r="D4" s="4"/>
      <c r="E4" s="4"/>
      <c r="F4" s="4"/>
      <c r="G4" s="9"/>
      <c r="H4" s="4"/>
      <c r="I4" s="4"/>
      <c r="J4" s="4"/>
      <c r="K4" s="10" t="s">
        <v>2</v>
      </c>
    </row>
    <row r="5" spans="1:11" ht="24" customHeight="1">
      <c r="A5" s="8"/>
      <c r="B5" s="4"/>
      <c r="C5" s="3"/>
      <c r="D5" s="4"/>
      <c r="E5" s="77" t="s">
        <v>3</v>
      </c>
      <c r="F5" s="77"/>
      <c r="G5" s="77"/>
      <c r="H5" s="1"/>
      <c r="I5" s="77" t="s">
        <v>4</v>
      </c>
      <c r="J5" s="77"/>
      <c r="K5" s="77"/>
    </row>
    <row r="6" spans="1:11" ht="24" customHeight="1">
      <c r="A6" s="11"/>
      <c r="B6" s="12"/>
      <c r="C6" s="13" t="s">
        <v>5</v>
      </c>
      <c r="D6" s="12"/>
      <c r="E6" s="14" t="s">
        <v>158</v>
      </c>
      <c r="F6" s="15"/>
      <c r="G6" s="14" t="s">
        <v>159</v>
      </c>
      <c r="H6" s="15"/>
      <c r="I6" s="14" t="s">
        <v>158</v>
      </c>
      <c r="J6" s="15"/>
      <c r="K6" s="14" t="s">
        <v>159</v>
      </c>
    </row>
    <row r="7" spans="1:11" ht="24" customHeight="1">
      <c r="A7" s="11"/>
      <c r="B7" s="12"/>
      <c r="C7" s="13"/>
      <c r="D7" s="12"/>
      <c r="E7" s="3" t="s">
        <v>6</v>
      </c>
      <c r="F7" s="16"/>
      <c r="G7" s="3" t="s">
        <v>7</v>
      </c>
      <c r="H7" s="17"/>
      <c r="I7" s="3" t="s">
        <v>6</v>
      </c>
      <c r="J7" s="16"/>
      <c r="K7" s="3" t="s">
        <v>7</v>
      </c>
    </row>
    <row r="8" spans="1:11" ht="24" customHeight="1">
      <c r="A8" s="11"/>
      <c r="B8" s="12"/>
      <c r="C8" s="13"/>
      <c r="D8" s="12"/>
      <c r="E8" s="3" t="s">
        <v>8</v>
      </c>
      <c r="F8" s="16"/>
      <c r="G8" s="3"/>
      <c r="H8" s="17"/>
      <c r="I8" s="3" t="s">
        <v>8</v>
      </c>
      <c r="J8" s="16"/>
      <c r="K8" s="3"/>
    </row>
    <row r="9" spans="1:11" ht="21.75" customHeight="1">
      <c r="A9" s="1" t="s">
        <v>9</v>
      </c>
      <c r="B9" s="12"/>
      <c r="C9" s="18"/>
      <c r="D9" s="12"/>
      <c r="E9" s="12"/>
      <c r="F9" s="12"/>
      <c r="G9" s="12"/>
      <c r="H9" s="12"/>
      <c r="I9" s="12"/>
      <c r="J9" s="12"/>
      <c r="K9" s="12"/>
    </row>
    <row r="10" spans="1:11" ht="21.75" customHeight="1">
      <c r="A10" s="1" t="s">
        <v>10</v>
      </c>
      <c r="B10" s="12"/>
      <c r="C10" s="18"/>
      <c r="D10" s="12"/>
      <c r="E10" s="12"/>
      <c r="F10" s="12"/>
      <c r="G10" s="12"/>
      <c r="H10" s="12"/>
      <c r="I10" s="12"/>
      <c r="J10" s="12"/>
      <c r="K10" s="12"/>
    </row>
    <row r="11" spans="1:11" ht="21.75" customHeight="1">
      <c r="A11" s="11" t="s">
        <v>11</v>
      </c>
      <c r="B11" s="19"/>
      <c r="C11" s="18"/>
      <c r="D11" s="12"/>
      <c r="E11" s="20">
        <v>313129</v>
      </c>
      <c r="F11" s="20"/>
      <c r="G11" s="20">
        <v>687925</v>
      </c>
      <c r="H11" s="20"/>
      <c r="I11" s="20">
        <v>66557</v>
      </c>
      <c r="J11" s="20"/>
      <c r="K11" s="20">
        <v>364988</v>
      </c>
    </row>
    <row r="12" spans="1:11" ht="21.75" customHeight="1">
      <c r="A12" s="11" t="s">
        <v>183</v>
      </c>
      <c r="B12" s="19"/>
      <c r="C12" s="18">
        <v>3</v>
      </c>
      <c r="D12" s="12"/>
      <c r="E12" s="20">
        <v>602748</v>
      </c>
      <c r="F12" s="20"/>
      <c r="G12" s="20">
        <v>351359</v>
      </c>
      <c r="H12" s="20"/>
      <c r="I12" s="20">
        <v>422012</v>
      </c>
      <c r="J12" s="20"/>
      <c r="K12" s="20">
        <v>165253</v>
      </c>
    </row>
    <row r="13" spans="1:11" ht="21.75" customHeight="1">
      <c r="A13" s="11" t="s">
        <v>12</v>
      </c>
      <c r="B13" s="19"/>
      <c r="D13" s="12"/>
      <c r="E13" s="20"/>
      <c r="F13" s="20"/>
      <c r="G13" s="20"/>
      <c r="H13" s="20"/>
      <c r="I13" s="20"/>
      <c r="J13" s="20"/>
      <c r="K13" s="20"/>
    </row>
    <row r="14" spans="1:11" ht="21.75" customHeight="1">
      <c r="A14" s="11" t="s">
        <v>13</v>
      </c>
      <c r="B14" s="19"/>
      <c r="C14" s="18">
        <v>4</v>
      </c>
      <c r="D14" s="12"/>
      <c r="E14" s="20">
        <v>4414519</v>
      </c>
      <c r="F14" s="20"/>
      <c r="G14" s="20">
        <v>4211624</v>
      </c>
      <c r="H14" s="20"/>
      <c r="I14" s="20">
        <v>2900728</v>
      </c>
      <c r="J14" s="20"/>
      <c r="K14" s="20">
        <v>2959285</v>
      </c>
    </row>
    <row r="15" spans="1:11" ht="21.75" customHeight="1">
      <c r="A15" s="11" t="s">
        <v>14</v>
      </c>
      <c r="B15" s="19"/>
      <c r="C15" s="18"/>
      <c r="D15" s="12"/>
      <c r="E15" s="20">
        <v>398036</v>
      </c>
      <c r="F15" s="20"/>
      <c r="G15" s="20">
        <v>411840</v>
      </c>
      <c r="H15" s="20"/>
      <c r="I15" s="20">
        <v>147391</v>
      </c>
      <c r="J15" s="20"/>
      <c r="K15" s="20">
        <v>134489</v>
      </c>
    </row>
    <row r="16" spans="1:11" ht="21.75" customHeight="1">
      <c r="A16" s="11" t="s">
        <v>15</v>
      </c>
      <c r="B16" s="19"/>
      <c r="C16" s="18">
        <v>2</v>
      </c>
      <c r="D16" s="12"/>
      <c r="E16" s="20">
        <v>0</v>
      </c>
      <c r="F16" s="20"/>
      <c r="G16" s="20">
        <v>0</v>
      </c>
      <c r="H16" s="20"/>
      <c r="I16" s="20">
        <v>105000</v>
      </c>
      <c r="J16" s="20"/>
      <c r="K16" s="20">
        <v>150000</v>
      </c>
    </row>
    <row r="17" spans="1:11" ht="21.75" customHeight="1">
      <c r="A17" s="11" t="s">
        <v>16</v>
      </c>
      <c r="B17" s="8"/>
      <c r="C17" s="18"/>
      <c r="D17" s="12"/>
      <c r="E17" s="20">
        <v>198827</v>
      </c>
      <c r="F17" s="20"/>
      <c r="G17" s="20">
        <v>213232</v>
      </c>
      <c r="H17" s="20"/>
      <c r="I17" s="20">
        <v>100300</v>
      </c>
      <c r="J17" s="20"/>
      <c r="K17" s="20">
        <v>106993</v>
      </c>
    </row>
    <row r="18" spans="1:11" ht="21.75" customHeight="1">
      <c r="A18" s="11" t="s">
        <v>17</v>
      </c>
      <c r="B18" s="8"/>
      <c r="D18" s="12"/>
    </row>
    <row r="19" spans="1:11" ht="21.75" customHeight="1">
      <c r="A19" s="42" t="s">
        <v>18</v>
      </c>
      <c r="B19" s="8"/>
      <c r="C19" s="18"/>
      <c r="D19" s="12"/>
      <c r="E19" s="20">
        <v>706962</v>
      </c>
      <c r="F19" s="20"/>
      <c r="G19" s="20">
        <v>321540</v>
      </c>
      <c r="H19" s="20"/>
      <c r="I19" s="20">
        <v>423375</v>
      </c>
      <c r="J19" s="20"/>
      <c r="K19" s="20">
        <v>144437</v>
      </c>
    </row>
    <row r="20" spans="1:11" ht="21.75" customHeight="1">
      <c r="A20" s="11" t="s">
        <v>19</v>
      </c>
      <c r="B20" s="12"/>
      <c r="C20" s="18"/>
      <c r="D20" s="12"/>
      <c r="E20" s="20">
        <v>323984</v>
      </c>
      <c r="F20" s="20"/>
      <c r="G20" s="20">
        <v>368411</v>
      </c>
      <c r="H20" s="20"/>
      <c r="I20" s="20">
        <v>129181</v>
      </c>
      <c r="J20" s="20"/>
      <c r="K20" s="20">
        <v>129265</v>
      </c>
    </row>
    <row r="21" spans="1:11" ht="21.75" customHeight="1">
      <c r="A21" s="1" t="s">
        <v>20</v>
      </c>
      <c r="B21" s="12"/>
      <c r="C21" s="18"/>
      <c r="D21" s="12"/>
      <c r="E21" s="21">
        <f>SUM(E11:E20)</f>
        <v>6958205</v>
      </c>
      <c r="F21" s="20"/>
      <c r="G21" s="21">
        <f>SUM(G11:G20)</f>
        <v>6565931</v>
      </c>
      <c r="H21" s="20"/>
      <c r="I21" s="21">
        <f>SUM(I11:I20)</f>
        <v>4294544</v>
      </c>
      <c r="J21" s="20"/>
      <c r="K21" s="21">
        <f>SUM(K11:K20)</f>
        <v>4154710</v>
      </c>
    </row>
    <row r="22" spans="1:11" ht="21.75" customHeight="1">
      <c r="A22" s="1" t="s">
        <v>21</v>
      </c>
      <c r="B22" s="12"/>
      <c r="C22" s="18"/>
      <c r="D22" s="12"/>
      <c r="E22" s="20"/>
      <c r="F22" s="20"/>
      <c r="G22" s="20"/>
      <c r="H22" s="20"/>
      <c r="I22" s="20"/>
      <c r="J22" s="20"/>
      <c r="K22" s="20"/>
    </row>
    <row r="23" spans="1:11" ht="21.75" customHeight="1">
      <c r="A23" s="11" t="s">
        <v>22</v>
      </c>
      <c r="B23" s="12"/>
      <c r="C23" s="18"/>
      <c r="D23" s="12"/>
      <c r="E23" s="20">
        <v>489296</v>
      </c>
      <c r="F23" s="20"/>
      <c r="G23" s="20">
        <v>506970</v>
      </c>
      <c r="H23" s="20"/>
      <c r="I23" s="20">
        <v>293975</v>
      </c>
      <c r="J23" s="20"/>
      <c r="K23" s="20">
        <v>290819</v>
      </c>
    </row>
    <row r="24" spans="1:11" ht="21.75" customHeight="1">
      <c r="A24" s="11" t="s">
        <v>23</v>
      </c>
      <c r="B24" s="12"/>
      <c r="C24" s="18"/>
      <c r="D24" s="12"/>
      <c r="E24" s="20">
        <v>0</v>
      </c>
      <c r="F24" s="20"/>
      <c r="G24" s="20">
        <v>0</v>
      </c>
      <c r="H24" s="20"/>
      <c r="I24" s="20">
        <v>700980</v>
      </c>
      <c r="J24" s="20"/>
      <c r="K24" s="20">
        <v>700980</v>
      </c>
    </row>
    <row r="25" spans="1:11" ht="21.75" customHeight="1">
      <c r="A25" s="11" t="s">
        <v>24</v>
      </c>
      <c r="B25" s="12"/>
      <c r="C25" s="18"/>
      <c r="D25" s="12"/>
      <c r="E25" s="20">
        <v>111816</v>
      </c>
      <c r="F25" s="20"/>
      <c r="G25" s="20">
        <v>113043</v>
      </c>
      <c r="H25" s="20"/>
      <c r="I25" s="20">
        <v>0</v>
      </c>
      <c r="J25" s="20"/>
      <c r="K25" s="20">
        <v>0</v>
      </c>
    </row>
    <row r="26" spans="1:11" ht="21.75" customHeight="1">
      <c r="A26" s="11" t="s">
        <v>25</v>
      </c>
      <c r="B26" s="8"/>
      <c r="C26" s="18">
        <v>6</v>
      </c>
      <c r="D26" s="12"/>
      <c r="E26" s="20">
        <v>664642</v>
      </c>
      <c r="F26" s="20"/>
      <c r="G26" s="20">
        <v>680711</v>
      </c>
      <c r="H26" s="20"/>
      <c r="I26" s="20">
        <v>246398</v>
      </c>
      <c r="J26" s="20"/>
      <c r="K26" s="20">
        <v>249161</v>
      </c>
    </row>
    <row r="27" spans="1:11" ht="21.75" customHeight="1">
      <c r="A27" s="11" t="s">
        <v>26</v>
      </c>
      <c r="B27" s="12"/>
      <c r="C27" s="18"/>
      <c r="D27" s="12"/>
      <c r="E27" s="20">
        <v>129749</v>
      </c>
      <c r="F27" s="20"/>
      <c r="G27" s="20">
        <v>122518</v>
      </c>
      <c r="H27" s="20"/>
      <c r="I27" s="20">
        <v>69481</v>
      </c>
      <c r="J27" s="20"/>
      <c r="K27" s="20">
        <v>81701</v>
      </c>
    </row>
    <row r="28" spans="1:11" ht="21.75" customHeight="1">
      <c r="A28" s="11" t="s">
        <v>27</v>
      </c>
      <c r="B28" s="8"/>
      <c r="C28" s="18"/>
      <c r="D28" s="12"/>
      <c r="E28" s="20">
        <v>11451</v>
      </c>
      <c r="F28" s="20"/>
      <c r="G28" s="20">
        <v>11948</v>
      </c>
      <c r="H28" s="20"/>
      <c r="I28" s="20">
        <v>5587</v>
      </c>
      <c r="J28" s="20"/>
      <c r="K28" s="20">
        <v>5959</v>
      </c>
    </row>
    <row r="29" spans="1:11" ht="21.75" customHeight="1">
      <c r="A29" s="11" t="s">
        <v>28</v>
      </c>
      <c r="B29" s="8"/>
      <c r="C29" s="18"/>
      <c r="D29" s="12"/>
      <c r="E29" s="20">
        <v>64563</v>
      </c>
      <c r="F29" s="20"/>
      <c r="G29" s="20">
        <v>60072</v>
      </c>
      <c r="H29" s="20"/>
      <c r="I29" s="20">
        <v>13588</v>
      </c>
      <c r="J29" s="20"/>
      <c r="K29" s="20">
        <v>10426</v>
      </c>
    </row>
    <row r="30" spans="1:11" ht="21.75" customHeight="1">
      <c r="A30" s="11" t="s">
        <v>29</v>
      </c>
      <c r="B30" s="8"/>
      <c r="C30" s="18"/>
      <c r="D30" s="12"/>
      <c r="E30" s="22">
        <v>170481</v>
      </c>
      <c r="F30" s="20"/>
      <c r="G30" s="22">
        <v>166688</v>
      </c>
      <c r="H30" s="20"/>
      <c r="I30" s="22">
        <v>33507</v>
      </c>
      <c r="J30" s="20"/>
      <c r="K30" s="22">
        <v>33559</v>
      </c>
    </row>
    <row r="31" spans="1:11" ht="21.75" customHeight="1">
      <c r="A31" s="1" t="s">
        <v>30</v>
      </c>
      <c r="B31" s="12"/>
      <c r="C31" s="18"/>
      <c r="D31" s="12"/>
      <c r="E31" s="20">
        <f>SUM(E23:E30)</f>
        <v>1641998</v>
      </c>
      <c r="F31" s="20"/>
      <c r="G31" s="20">
        <f>SUM(G23:G30)</f>
        <v>1661950</v>
      </c>
      <c r="H31" s="20"/>
      <c r="I31" s="20">
        <f>SUM(I23:I30)</f>
        <v>1363516</v>
      </c>
      <c r="J31" s="20"/>
      <c r="K31" s="20">
        <f>SUM(K23:K30)</f>
        <v>1372605</v>
      </c>
    </row>
    <row r="32" spans="1:11" ht="21.75" customHeight="1" thickBot="1">
      <c r="A32" s="1" t="s">
        <v>31</v>
      </c>
      <c r="B32" s="12"/>
      <c r="C32" s="3"/>
      <c r="D32" s="12"/>
      <c r="E32" s="23">
        <f>E21+E31</f>
        <v>8600203</v>
      </c>
      <c r="F32" s="20"/>
      <c r="G32" s="23">
        <f>G21+G31</f>
        <v>8227881</v>
      </c>
      <c r="H32" s="20"/>
      <c r="I32" s="23">
        <f>I21+I31</f>
        <v>5658060</v>
      </c>
      <c r="J32" s="20"/>
      <c r="K32" s="23">
        <f>K21+K31</f>
        <v>5527315</v>
      </c>
    </row>
    <row r="33" spans="1:11" ht="21.75" customHeight="1" thickTop="1">
      <c r="A33" s="1"/>
      <c r="B33" s="12"/>
      <c r="C33" s="3"/>
      <c r="D33" s="12"/>
      <c r="E33" s="20"/>
      <c r="F33" s="20"/>
      <c r="G33" s="20"/>
      <c r="H33" s="20"/>
      <c r="I33" s="20"/>
      <c r="J33" s="20"/>
      <c r="K33" s="20"/>
    </row>
    <row r="34" spans="1:11" ht="24" customHeight="1">
      <c r="A34" s="24" t="s">
        <v>32</v>
      </c>
      <c r="B34" s="19"/>
      <c r="C34" s="3"/>
      <c r="D34" s="12"/>
      <c r="E34" s="25"/>
      <c r="F34" s="25"/>
      <c r="G34" s="25"/>
      <c r="H34" s="25"/>
      <c r="I34" s="25"/>
      <c r="J34" s="25"/>
      <c r="K34" s="25"/>
    </row>
    <row r="35" spans="1:11" ht="24" customHeight="1">
      <c r="A35" s="1" t="s">
        <v>0</v>
      </c>
      <c r="B35" s="2"/>
      <c r="C35" s="3"/>
      <c r="D35" s="4"/>
      <c r="E35" s="4"/>
      <c r="F35" s="4"/>
      <c r="G35" s="4"/>
      <c r="H35" s="4"/>
      <c r="I35" s="4"/>
      <c r="J35" s="4"/>
      <c r="K35" s="4"/>
    </row>
    <row r="36" spans="1:11" ht="24" customHeight="1">
      <c r="A36" s="1" t="s">
        <v>33</v>
      </c>
      <c r="B36" s="4"/>
      <c r="C36" s="3"/>
      <c r="D36" s="4"/>
      <c r="E36" s="4"/>
      <c r="F36" s="4"/>
      <c r="G36" s="4"/>
      <c r="H36" s="4"/>
      <c r="I36" s="4"/>
      <c r="J36" s="4"/>
      <c r="K36" s="4"/>
    </row>
    <row r="37" spans="1:11" ht="24" customHeight="1">
      <c r="A37" s="7" t="s">
        <v>157</v>
      </c>
      <c r="B37" s="4"/>
      <c r="C37" s="3"/>
      <c r="D37" s="4"/>
      <c r="E37" s="4"/>
      <c r="F37" s="4"/>
      <c r="G37" s="4"/>
      <c r="H37" s="4"/>
      <c r="I37" s="4"/>
      <c r="J37" s="4"/>
      <c r="K37" s="4"/>
    </row>
    <row r="38" spans="1:11" ht="24" customHeight="1">
      <c r="A38" s="7"/>
      <c r="B38" s="4"/>
      <c r="C38" s="3"/>
      <c r="D38" s="4"/>
      <c r="E38" s="4"/>
      <c r="F38" s="4"/>
      <c r="G38" s="9"/>
      <c r="H38" s="4"/>
      <c r="I38" s="4"/>
      <c r="J38" s="4"/>
      <c r="K38" s="10" t="s">
        <v>2</v>
      </c>
    </row>
    <row r="39" spans="1:11" ht="24" customHeight="1">
      <c r="A39" s="8"/>
      <c r="B39" s="4"/>
      <c r="C39" s="3"/>
      <c r="D39" s="4"/>
      <c r="E39" s="77" t="s">
        <v>3</v>
      </c>
      <c r="F39" s="77"/>
      <c r="G39" s="77"/>
      <c r="H39" s="1"/>
      <c r="I39" s="77" t="s">
        <v>4</v>
      </c>
      <c r="J39" s="77"/>
      <c r="K39" s="77"/>
    </row>
    <row r="40" spans="1:11" ht="24" customHeight="1">
      <c r="A40" s="11"/>
      <c r="B40" s="12"/>
      <c r="C40" s="13" t="s">
        <v>5</v>
      </c>
      <c r="D40" s="12"/>
      <c r="E40" s="14" t="s">
        <v>158</v>
      </c>
      <c r="F40" s="15"/>
      <c r="G40" s="14" t="s">
        <v>159</v>
      </c>
      <c r="H40" s="15"/>
      <c r="I40" s="14" t="s">
        <v>158</v>
      </c>
      <c r="J40" s="15"/>
      <c r="K40" s="14" t="s">
        <v>159</v>
      </c>
    </row>
    <row r="41" spans="1:11" ht="24" customHeight="1">
      <c r="A41" s="11"/>
      <c r="B41" s="12"/>
      <c r="C41" s="13"/>
      <c r="D41" s="12"/>
      <c r="E41" s="3" t="s">
        <v>6</v>
      </c>
      <c r="F41" s="16"/>
      <c r="G41" s="3" t="s">
        <v>7</v>
      </c>
      <c r="H41" s="17"/>
      <c r="I41" s="3" t="s">
        <v>6</v>
      </c>
      <c r="J41" s="16"/>
      <c r="K41" s="3" t="s">
        <v>7</v>
      </c>
    </row>
    <row r="42" spans="1:11" ht="24" customHeight="1">
      <c r="A42" s="11"/>
      <c r="B42" s="12"/>
      <c r="C42" s="13"/>
      <c r="D42" s="12"/>
      <c r="E42" s="3" t="s">
        <v>8</v>
      </c>
      <c r="F42" s="16"/>
      <c r="G42" s="3"/>
      <c r="H42" s="17"/>
      <c r="I42" s="3" t="s">
        <v>8</v>
      </c>
      <c r="J42" s="16"/>
      <c r="K42" s="3"/>
    </row>
    <row r="43" spans="1:11" ht="21.75" customHeight="1">
      <c r="A43" s="1" t="s">
        <v>34</v>
      </c>
      <c r="B43" s="12"/>
      <c r="C43" s="18"/>
      <c r="D43" s="12"/>
      <c r="E43" s="12"/>
      <c r="F43" s="12"/>
      <c r="G43" s="12"/>
      <c r="H43" s="12"/>
      <c r="I43" s="12"/>
      <c r="J43" s="12"/>
      <c r="K43" s="12"/>
    </row>
    <row r="44" spans="1:11" ht="21.75" customHeight="1">
      <c r="A44" s="1" t="s">
        <v>35</v>
      </c>
      <c r="B44" s="12"/>
      <c r="C44" s="18"/>
      <c r="D44" s="12"/>
      <c r="E44" s="12"/>
      <c r="F44" s="12"/>
      <c r="G44" s="12"/>
      <c r="H44" s="12"/>
      <c r="I44" s="12"/>
      <c r="J44" s="12"/>
      <c r="K44" s="12"/>
    </row>
    <row r="45" spans="1:11" ht="21.75" customHeight="1">
      <c r="A45" s="11" t="s">
        <v>36</v>
      </c>
      <c r="B45" s="18"/>
      <c r="C45" s="18">
        <v>7</v>
      </c>
      <c r="D45" s="12"/>
      <c r="E45" s="26">
        <v>2287389</v>
      </c>
      <c r="F45" s="26"/>
      <c r="G45" s="26">
        <v>2099031</v>
      </c>
      <c r="H45" s="26"/>
      <c r="I45" s="26">
        <v>1585473</v>
      </c>
      <c r="J45" s="26"/>
      <c r="K45" s="26">
        <v>1446065</v>
      </c>
    </row>
    <row r="46" spans="1:11" ht="21.75" customHeight="1">
      <c r="A46" s="11" t="s">
        <v>184</v>
      </c>
      <c r="B46" s="18"/>
      <c r="C46" s="18"/>
      <c r="D46" s="12"/>
      <c r="E46" s="26">
        <v>1567461</v>
      </c>
      <c r="F46" s="26"/>
      <c r="G46" s="26">
        <v>1384465</v>
      </c>
      <c r="H46" s="26"/>
      <c r="I46" s="26">
        <v>1054266</v>
      </c>
      <c r="J46" s="26"/>
      <c r="K46" s="26">
        <v>983756</v>
      </c>
    </row>
    <row r="47" spans="1:11" ht="21.75" customHeight="1">
      <c r="A47" s="11" t="s">
        <v>37</v>
      </c>
      <c r="B47" s="18"/>
      <c r="C47" s="18">
        <v>2</v>
      </c>
      <c r="D47" s="12"/>
      <c r="E47" s="20">
        <v>0</v>
      </c>
      <c r="F47" s="26"/>
      <c r="G47" s="20">
        <v>0</v>
      </c>
      <c r="H47" s="26"/>
      <c r="I47" s="20">
        <v>10000</v>
      </c>
      <c r="J47" s="26"/>
      <c r="K47" s="20">
        <v>10000</v>
      </c>
    </row>
    <row r="48" spans="1:11" ht="21.75" customHeight="1">
      <c r="A48" s="11" t="s">
        <v>160</v>
      </c>
      <c r="B48" s="18"/>
    </row>
    <row r="49" spans="1:11" ht="21.75" customHeight="1">
      <c r="A49" s="11" t="s">
        <v>161</v>
      </c>
      <c r="B49" s="18"/>
      <c r="C49" s="18"/>
      <c r="D49" s="12"/>
      <c r="E49" s="20">
        <v>10200</v>
      </c>
      <c r="F49" s="26"/>
      <c r="G49" s="20">
        <v>10200</v>
      </c>
      <c r="H49" s="26"/>
      <c r="I49" s="20">
        <v>0</v>
      </c>
      <c r="J49" s="26"/>
      <c r="K49" s="20">
        <v>0</v>
      </c>
    </row>
    <row r="50" spans="1:11" ht="21.75" customHeight="1">
      <c r="A50" s="11" t="s">
        <v>162</v>
      </c>
      <c r="B50" s="18"/>
      <c r="C50" s="18"/>
      <c r="D50" s="12"/>
      <c r="E50" s="27">
        <v>63409</v>
      </c>
      <c r="F50" s="26"/>
      <c r="G50" s="27">
        <v>53199</v>
      </c>
      <c r="H50" s="26"/>
      <c r="I50" s="27">
        <v>30484</v>
      </c>
      <c r="J50" s="26"/>
      <c r="K50" s="27">
        <v>32074</v>
      </c>
    </row>
    <row r="51" spans="1:11" ht="21.75" customHeight="1">
      <c r="A51" s="11" t="s">
        <v>38</v>
      </c>
      <c r="B51" s="18"/>
      <c r="C51" s="18"/>
      <c r="D51" s="12"/>
      <c r="E51" s="27">
        <v>337503</v>
      </c>
      <c r="F51" s="26"/>
      <c r="G51" s="27">
        <v>307200</v>
      </c>
      <c r="H51" s="26"/>
      <c r="I51" s="27">
        <v>145198</v>
      </c>
      <c r="J51" s="26"/>
      <c r="K51" s="27">
        <v>125176</v>
      </c>
    </row>
    <row r="52" spans="1:11" ht="21.75" customHeight="1">
      <c r="A52" s="11" t="s">
        <v>39</v>
      </c>
      <c r="B52" s="18"/>
      <c r="C52" s="18"/>
      <c r="E52" s="20"/>
      <c r="I52" s="20"/>
    </row>
    <row r="53" spans="1:11" ht="21.75" customHeight="1">
      <c r="A53" s="11" t="s">
        <v>40</v>
      </c>
      <c r="B53" s="18"/>
      <c r="C53" s="18"/>
      <c r="D53" s="12"/>
      <c r="E53" s="20">
        <v>78248</v>
      </c>
      <c r="F53" s="12"/>
      <c r="G53" s="20">
        <v>83150</v>
      </c>
      <c r="H53" s="12"/>
      <c r="I53" s="20">
        <v>75915</v>
      </c>
      <c r="J53" s="12"/>
      <c r="K53" s="20">
        <v>80737</v>
      </c>
    </row>
    <row r="54" spans="1:11" ht="21.75" customHeight="1">
      <c r="A54" s="11" t="s">
        <v>41</v>
      </c>
      <c r="B54" s="18"/>
      <c r="C54" s="18"/>
      <c r="D54" s="12"/>
      <c r="E54" s="20">
        <v>2025390</v>
      </c>
      <c r="F54" s="26"/>
      <c r="G54" s="20">
        <v>2068768</v>
      </c>
      <c r="H54" s="26"/>
      <c r="I54" s="20">
        <v>1062435</v>
      </c>
      <c r="J54" s="26"/>
      <c r="K54" s="20">
        <v>1148549</v>
      </c>
    </row>
    <row r="55" spans="1:11" ht="21.75" customHeight="1">
      <c r="A55" s="11" t="s">
        <v>42</v>
      </c>
      <c r="B55" s="18"/>
      <c r="C55" s="18"/>
      <c r="D55" s="12"/>
      <c r="E55" s="27">
        <v>7743</v>
      </c>
      <c r="F55" s="26"/>
      <c r="G55" s="27">
        <v>8036</v>
      </c>
      <c r="H55" s="26"/>
      <c r="I55" s="20">
        <v>229</v>
      </c>
      <c r="J55" s="26"/>
      <c r="K55" s="20">
        <v>0</v>
      </c>
    </row>
    <row r="56" spans="1:11" ht="21.75" customHeight="1">
      <c r="A56" s="11" t="s">
        <v>43</v>
      </c>
      <c r="B56" s="12"/>
      <c r="C56" s="18"/>
      <c r="D56" s="12"/>
      <c r="E56" s="27">
        <v>21060</v>
      </c>
      <c r="F56" s="26"/>
      <c r="G56" s="27">
        <v>24276</v>
      </c>
      <c r="H56" s="26">
        <v>7259</v>
      </c>
      <c r="I56" s="27">
        <v>5671</v>
      </c>
      <c r="J56" s="26">
        <v>7259</v>
      </c>
      <c r="K56" s="27">
        <v>1823</v>
      </c>
    </row>
    <row r="57" spans="1:11" ht="21.75" customHeight="1">
      <c r="A57" s="1" t="s">
        <v>44</v>
      </c>
      <c r="B57" s="12"/>
      <c r="C57" s="18"/>
      <c r="D57" s="12"/>
      <c r="E57" s="21">
        <f>SUM(E45:E56)</f>
        <v>6398403</v>
      </c>
      <c r="F57" s="20"/>
      <c r="G57" s="21">
        <f>SUM(G45:G56)</f>
        <v>6038325</v>
      </c>
      <c r="H57" s="20"/>
      <c r="I57" s="21">
        <f>SUM(I45:I56)</f>
        <v>3969671</v>
      </c>
      <c r="J57" s="20"/>
      <c r="K57" s="21">
        <f>SUM(K45:K56)</f>
        <v>3828180</v>
      </c>
    </row>
    <row r="58" spans="1:11" ht="21.75" customHeight="1">
      <c r="A58" s="1" t="s">
        <v>45</v>
      </c>
      <c r="B58" s="12"/>
      <c r="C58" s="18"/>
      <c r="D58" s="12"/>
      <c r="E58" s="20"/>
      <c r="F58" s="20"/>
      <c r="G58" s="20"/>
      <c r="H58" s="20"/>
      <c r="I58" s="20"/>
      <c r="J58" s="20"/>
      <c r="K58" s="20"/>
    </row>
    <row r="59" spans="1:11" ht="21.75" customHeight="1">
      <c r="A59" s="11" t="s">
        <v>163</v>
      </c>
      <c r="B59" s="12"/>
    </row>
    <row r="60" spans="1:11" ht="21.75" customHeight="1">
      <c r="A60" s="11" t="s">
        <v>164</v>
      </c>
      <c r="B60" s="12"/>
      <c r="C60" s="18"/>
      <c r="D60" s="12"/>
      <c r="E60" s="26">
        <v>4700</v>
      </c>
      <c r="F60" s="26"/>
      <c r="G60" s="26">
        <v>7250</v>
      </c>
      <c r="H60" s="26"/>
      <c r="I60" s="20">
        <v>0</v>
      </c>
      <c r="J60" s="26"/>
      <c r="K60" s="20">
        <v>0</v>
      </c>
    </row>
    <row r="61" spans="1:11" ht="21.75" customHeight="1">
      <c r="A61" s="11" t="s">
        <v>165</v>
      </c>
      <c r="B61" s="12"/>
      <c r="C61" s="18"/>
      <c r="D61" s="12"/>
      <c r="E61" s="27">
        <v>105308</v>
      </c>
      <c r="F61" s="26"/>
      <c r="G61" s="27">
        <v>97318</v>
      </c>
      <c r="H61" s="26"/>
      <c r="I61" s="27">
        <v>30067</v>
      </c>
      <c r="J61" s="26"/>
      <c r="K61" s="27">
        <v>32748</v>
      </c>
    </row>
    <row r="62" spans="1:11" ht="21.75" customHeight="1">
      <c r="A62" s="11" t="s">
        <v>46</v>
      </c>
      <c r="B62" s="12"/>
      <c r="C62" s="18"/>
      <c r="D62" s="12"/>
      <c r="E62" s="27">
        <v>12560</v>
      </c>
      <c r="F62" s="26"/>
      <c r="G62" s="27">
        <v>15033</v>
      </c>
      <c r="H62" s="26"/>
      <c r="I62" s="27">
        <v>2613</v>
      </c>
      <c r="J62" s="26"/>
      <c r="K62" s="27">
        <v>6430</v>
      </c>
    </row>
    <row r="63" spans="1:11" ht="21.75" customHeight="1">
      <c r="A63" s="11" t="s">
        <v>185</v>
      </c>
      <c r="B63" s="12"/>
      <c r="C63" s="18"/>
      <c r="D63" s="12"/>
      <c r="E63" s="27">
        <v>85901</v>
      </c>
      <c r="F63" s="26"/>
      <c r="G63" s="27">
        <v>83916</v>
      </c>
      <c r="H63" s="26"/>
      <c r="I63" s="27">
        <v>46171</v>
      </c>
      <c r="J63" s="26"/>
      <c r="K63" s="27">
        <v>42431</v>
      </c>
    </row>
    <row r="64" spans="1:11" ht="21.75" customHeight="1">
      <c r="A64" s="11" t="s">
        <v>47</v>
      </c>
      <c r="B64" s="12"/>
      <c r="C64" s="18"/>
      <c r="D64" s="12"/>
      <c r="E64" s="28">
        <v>83300</v>
      </c>
      <c r="F64" s="26"/>
      <c r="G64" s="28">
        <v>79890</v>
      </c>
      <c r="H64" s="26"/>
      <c r="I64" s="28">
        <v>82853</v>
      </c>
      <c r="J64" s="26"/>
      <c r="K64" s="28">
        <v>79443</v>
      </c>
    </row>
    <row r="65" spans="1:27" ht="21.75" customHeight="1">
      <c r="A65" s="1" t="s">
        <v>48</v>
      </c>
      <c r="B65" s="12"/>
      <c r="C65" s="18"/>
      <c r="D65" s="12"/>
      <c r="E65" s="21">
        <f>SUM(E60:E64)</f>
        <v>291769</v>
      </c>
      <c r="F65" s="20"/>
      <c r="G65" s="21">
        <f>SUM(G60:G64)</f>
        <v>283407</v>
      </c>
      <c r="H65" s="20"/>
      <c r="I65" s="21">
        <f>SUM(I60:I64)</f>
        <v>161704</v>
      </c>
      <c r="J65" s="20"/>
      <c r="K65" s="21">
        <f>SUM(K60:K64)</f>
        <v>161052</v>
      </c>
    </row>
    <row r="66" spans="1:27" ht="21.75" customHeight="1">
      <c r="A66" s="1" t="s">
        <v>49</v>
      </c>
      <c r="B66" s="12"/>
      <c r="C66" s="3"/>
      <c r="D66" s="12"/>
      <c r="E66" s="21">
        <f>SUM(E57,E65)</f>
        <v>6690172</v>
      </c>
      <c r="F66" s="20"/>
      <c r="G66" s="21">
        <f>SUM(G57,G65)</f>
        <v>6321732</v>
      </c>
      <c r="H66" s="20"/>
      <c r="I66" s="21">
        <f>SUM(I57,I65)</f>
        <v>4131375</v>
      </c>
      <c r="J66" s="20"/>
      <c r="K66" s="21">
        <f>SUM(K57,K65)</f>
        <v>3989232</v>
      </c>
    </row>
    <row r="67" spans="1:27" ht="21.75" customHeight="1">
      <c r="A67" s="24"/>
      <c r="B67" s="19"/>
      <c r="C67" s="3"/>
      <c r="D67" s="12"/>
      <c r="E67" s="20"/>
      <c r="F67" s="20"/>
      <c r="G67" s="20"/>
      <c r="H67" s="20"/>
      <c r="I67" s="20"/>
      <c r="J67" s="20"/>
      <c r="K67" s="20"/>
      <c r="T67" s="29"/>
      <c r="U67" s="29"/>
      <c r="V67" s="29"/>
      <c r="W67" s="29"/>
      <c r="X67" s="29"/>
      <c r="Y67" s="29"/>
      <c r="Z67" s="29"/>
      <c r="AA67" s="29"/>
    </row>
    <row r="68" spans="1:27" ht="21.75" customHeight="1">
      <c r="A68" s="24" t="s">
        <v>32</v>
      </c>
      <c r="B68" s="19"/>
      <c r="C68" s="3"/>
      <c r="D68" s="12"/>
      <c r="E68" s="25"/>
      <c r="F68" s="25"/>
      <c r="G68" s="25"/>
      <c r="H68" s="25"/>
      <c r="I68" s="25"/>
      <c r="J68" s="25"/>
      <c r="K68" s="25"/>
      <c r="T68" s="29"/>
      <c r="U68" s="29"/>
      <c r="V68" s="29"/>
      <c r="W68" s="29"/>
      <c r="X68" s="29"/>
      <c r="Y68" s="29"/>
      <c r="Z68" s="29"/>
      <c r="AA68" s="29"/>
    </row>
    <row r="69" spans="1:27" ht="21.75" customHeight="1">
      <c r="A69" s="1" t="s">
        <v>0</v>
      </c>
      <c r="B69" s="2"/>
      <c r="C69" s="3"/>
      <c r="D69" s="4"/>
      <c r="E69" s="4"/>
      <c r="F69" s="4"/>
      <c r="G69" s="4"/>
      <c r="H69" s="4"/>
      <c r="I69" s="4"/>
      <c r="J69" s="4"/>
      <c r="K69" s="4"/>
    </row>
    <row r="70" spans="1:27" ht="21.75" customHeight="1">
      <c r="A70" s="1" t="s">
        <v>33</v>
      </c>
      <c r="B70" s="4"/>
      <c r="C70" s="3"/>
      <c r="D70" s="4"/>
      <c r="E70" s="4"/>
      <c r="F70" s="4"/>
      <c r="G70" s="4"/>
      <c r="H70" s="4"/>
      <c r="I70" s="4"/>
      <c r="J70" s="4"/>
      <c r="K70" s="4"/>
    </row>
    <row r="71" spans="1:27" ht="24" customHeight="1">
      <c r="A71" s="7" t="s">
        <v>157</v>
      </c>
      <c r="B71" s="4"/>
      <c r="C71" s="3"/>
      <c r="D71" s="4"/>
      <c r="E71" s="4"/>
      <c r="F71" s="4"/>
      <c r="G71" s="4"/>
      <c r="H71" s="4"/>
      <c r="I71" s="4"/>
      <c r="J71" s="4"/>
      <c r="K71" s="4"/>
    </row>
    <row r="72" spans="1:27" ht="24" customHeight="1">
      <c r="A72" s="7"/>
      <c r="B72" s="4"/>
      <c r="C72" s="3"/>
      <c r="D72" s="4"/>
      <c r="E72" s="4"/>
      <c r="F72" s="4"/>
      <c r="G72" s="9"/>
      <c r="H72" s="4"/>
      <c r="I72" s="4"/>
      <c r="J72" s="4"/>
      <c r="K72" s="10" t="s">
        <v>2</v>
      </c>
    </row>
    <row r="73" spans="1:27" ht="24" customHeight="1">
      <c r="A73" s="7"/>
      <c r="B73" s="4"/>
      <c r="C73" s="3"/>
      <c r="D73" s="4"/>
      <c r="E73" s="77" t="s">
        <v>3</v>
      </c>
      <c r="F73" s="77"/>
      <c r="G73" s="77"/>
      <c r="H73" s="1"/>
      <c r="I73" s="77" t="s">
        <v>4</v>
      </c>
      <c r="J73" s="77"/>
      <c r="K73" s="77"/>
    </row>
    <row r="74" spans="1:27" ht="24" customHeight="1">
      <c r="A74" s="11"/>
      <c r="B74" s="12"/>
      <c r="C74" s="13"/>
      <c r="D74" s="12"/>
      <c r="E74" s="14" t="s">
        <v>158</v>
      </c>
      <c r="F74" s="15"/>
      <c r="G74" s="14" t="s">
        <v>159</v>
      </c>
      <c r="H74" s="15"/>
      <c r="I74" s="14" t="s">
        <v>158</v>
      </c>
      <c r="J74" s="15"/>
      <c r="K74" s="14" t="s">
        <v>159</v>
      </c>
    </row>
    <row r="75" spans="1:27" ht="24" customHeight="1">
      <c r="A75" s="11"/>
      <c r="B75" s="12"/>
      <c r="C75" s="13"/>
      <c r="D75" s="12"/>
      <c r="E75" s="3" t="s">
        <v>6</v>
      </c>
      <c r="F75" s="16"/>
      <c r="G75" s="3" t="s">
        <v>7</v>
      </c>
      <c r="H75" s="17"/>
      <c r="I75" s="3" t="s">
        <v>6</v>
      </c>
      <c r="J75" s="16"/>
      <c r="K75" s="3" t="s">
        <v>7</v>
      </c>
    </row>
    <row r="76" spans="1:27" ht="24" customHeight="1">
      <c r="A76" s="11"/>
      <c r="B76" s="12"/>
      <c r="C76" s="13"/>
      <c r="D76" s="12"/>
      <c r="E76" s="3" t="s">
        <v>8</v>
      </c>
      <c r="F76" s="16"/>
      <c r="G76" s="3"/>
      <c r="H76" s="17"/>
      <c r="I76" s="3" t="s">
        <v>8</v>
      </c>
      <c r="J76" s="16"/>
      <c r="K76" s="3"/>
    </row>
    <row r="77" spans="1:27" ht="21.75" customHeight="1">
      <c r="A77" s="1" t="s">
        <v>50</v>
      </c>
      <c r="B77" s="12"/>
      <c r="C77" s="3"/>
      <c r="D77" s="12"/>
      <c r="E77" s="25"/>
      <c r="F77" s="25"/>
      <c r="G77" s="25"/>
      <c r="H77" s="25"/>
      <c r="I77" s="25"/>
      <c r="J77" s="25"/>
      <c r="K77" s="25"/>
    </row>
    <row r="78" spans="1:27" ht="21.75" customHeight="1">
      <c r="A78" s="11" t="s">
        <v>51</v>
      </c>
      <c r="B78" s="12"/>
      <c r="C78" s="18"/>
      <c r="D78" s="12"/>
      <c r="E78" s="25"/>
      <c r="F78" s="25"/>
      <c r="G78" s="25"/>
      <c r="H78" s="25"/>
      <c r="I78" s="25"/>
      <c r="J78" s="25"/>
      <c r="K78" s="25"/>
    </row>
    <row r="79" spans="1:27" ht="21.75" customHeight="1">
      <c r="A79" s="11" t="s">
        <v>52</v>
      </c>
      <c r="B79" s="19"/>
      <c r="C79" s="18"/>
      <c r="D79" s="12"/>
      <c r="E79" s="25"/>
      <c r="F79" s="25"/>
      <c r="G79" s="25"/>
      <c r="H79" s="25"/>
      <c r="I79" s="25"/>
      <c r="J79" s="25"/>
      <c r="K79" s="25"/>
    </row>
    <row r="80" spans="1:27" ht="21.75" customHeight="1" thickBot="1">
      <c r="A80" s="11" t="s">
        <v>53</v>
      </c>
      <c r="B80" s="8"/>
      <c r="C80" s="18"/>
      <c r="D80" s="12"/>
      <c r="E80" s="31">
        <v>700000</v>
      </c>
      <c r="F80" s="25"/>
      <c r="G80" s="31">
        <v>700000</v>
      </c>
      <c r="H80" s="25"/>
      <c r="I80" s="31">
        <v>700000</v>
      </c>
      <c r="J80" s="25"/>
      <c r="K80" s="31">
        <v>700000</v>
      </c>
    </row>
    <row r="81" spans="1:11" ht="21.75" customHeight="1" thickTop="1">
      <c r="A81" s="11" t="s">
        <v>54</v>
      </c>
      <c r="B81" s="19"/>
      <c r="C81" s="18"/>
      <c r="D81" s="12"/>
      <c r="E81" s="32"/>
      <c r="F81" s="32"/>
      <c r="G81" s="32"/>
      <c r="H81" s="32"/>
      <c r="I81" s="32"/>
      <c r="J81" s="32"/>
      <c r="K81" s="32"/>
    </row>
    <row r="82" spans="1:11" ht="21.75" customHeight="1">
      <c r="A82" s="11" t="s">
        <v>55</v>
      </c>
      <c r="B82" s="8"/>
      <c r="C82" s="3"/>
      <c r="D82" s="12"/>
      <c r="E82" s="25">
        <v>700000</v>
      </c>
      <c r="F82" s="25"/>
      <c r="G82" s="25">
        <v>700000</v>
      </c>
      <c r="H82" s="25"/>
      <c r="I82" s="12">
        <v>700000</v>
      </c>
      <c r="J82" s="12"/>
      <c r="K82" s="25">
        <v>700000</v>
      </c>
    </row>
    <row r="83" spans="1:11" ht="21.75" customHeight="1">
      <c r="A83" s="11" t="s">
        <v>56</v>
      </c>
      <c r="B83" s="8"/>
      <c r="C83" s="18"/>
      <c r="D83" s="12"/>
      <c r="E83" s="25">
        <v>698535</v>
      </c>
      <c r="F83" s="25"/>
      <c r="G83" s="25">
        <v>698535</v>
      </c>
      <c r="H83" s="25"/>
      <c r="I83" s="20">
        <v>698535</v>
      </c>
      <c r="J83" s="25"/>
      <c r="K83" s="25">
        <v>698535</v>
      </c>
    </row>
    <row r="84" spans="1:11" ht="21.75" customHeight="1">
      <c r="A84" s="11" t="s">
        <v>57</v>
      </c>
      <c r="B84" s="8"/>
      <c r="C84" s="3"/>
      <c r="D84" s="12"/>
    </row>
    <row r="85" spans="1:11" ht="21.75" customHeight="1">
      <c r="A85" s="11" t="s">
        <v>58</v>
      </c>
      <c r="B85" s="8"/>
      <c r="C85" s="3"/>
      <c r="D85" s="12"/>
      <c r="E85" s="25">
        <v>-77880</v>
      </c>
      <c r="F85" s="25"/>
      <c r="G85" s="25">
        <v>-77880</v>
      </c>
      <c r="H85" s="25"/>
      <c r="I85" s="29">
        <v>0</v>
      </c>
      <c r="J85" s="25"/>
      <c r="K85" s="20">
        <v>0</v>
      </c>
    </row>
    <row r="86" spans="1:11" ht="21.75" customHeight="1">
      <c r="A86" s="11" t="s">
        <v>59</v>
      </c>
      <c r="B86" s="8"/>
      <c r="C86" s="3"/>
      <c r="D86" s="12"/>
      <c r="E86" s="20"/>
    </row>
    <row r="87" spans="1:11" ht="21.75" customHeight="1">
      <c r="A87" s="11" t="s">
        <v>60</v>
      </c>
      <c r="B87" s="8"/>
      <c r="C87" s="18"/>
      <c r="D87" s="12"/>
      <c r="E87" s="25">
        <v>51667</v>
      </c>
      <c r="F87" s="25"/>
      <c r="G87" s="25">
        <v>51667</v>
      </c>
      <c r="H87" s="25"/>
      <c r="I87" s="25">
        <v>40700</v>
      </c>
      <c r="J87" s="25"/>
      <c r="K87" s="25">
        <v>40700</v>
      </c>
    </row>
    <row r="88" spans="1:11" ht="21.75" customHeight="1">
      <c r="A88" s="11" t="s">
        <v>61</v>
      </c>
      <c r="B88" s="19"/>
      <c r="C88" s="18"/>
      <c r="D88" s="12"/>
      <c r="E88" s="33">
        <v>537709</v>
      </c>
      <c r="F88" s="25"/>
      <c r="G88" s="33">
        <v>533827</v>
      </c>
      <c r="H88" s="25"/>
      <c r="I88" s="33">
        <v>87450</v>
      </c>
      <c r="J88" s="25"/>
      <c r="K88" s="33">
        <v>98848</v>
      </c>
    </row>
    <row r="89" spans="1:11" ht="21.75" customHeight="1">
      <c r="A89" s="1" t="s">
        <v>62</v>
      </c>
      <c r="B89" s="19"/>
      <c r="C89" s="3"/>
      <c r="D89" s="12"/>
      <c r="E89" s="21">
        <f>SUM(E82:E88)</f>
        <v>1910031</v>
      </c>
      <c r="F89" s="20"/>
      <c r="G89" s="21">
        <f>SUM(G82:G88)</f>
        <v>1906149</v>
      </c>
      <c r="H89" s="20"/>
      <c r="I89" s="21">
        <f>SUM(I82:I88)</f>
        <v>1526685</v>
      </c>
      <c r="J89" s="20"/>
      <c r="K89" s="21">
        <f>SUM(K82:K88)</f>
        <v>1538083</v>
      </c>
    </row>
    <row r="90" spans="1:11" ht="21.75" customHeight="1" thickBot="1">
      <c r="A90" s="1" t="s">
        <v>63</v>
      </c>
      <c r="B90" s="12"/>
      <c r="C90" s="3"/>
      <c r="D90" s="12"/>
      <c r="E90" s="30">
        <f>SUM(E89,E66)</f>
        <v>8600203</v>
      </c>
      <c r="F90" s="20"/>
      <c r="G90" s="30">
        <f>SUM(G89,G66)</f>
        <v>8227881</v>
      </c>
      <c r="H90" s="20"/>
      <c r="I90" s="30">
        <f>SUM(I89,I66)</f>
        <v>5658060</v>
      </c>
      <c r="J90" s="20"/>
      <c r="K90" s="30">
        <f>SUM(K89,K66)</f>
        <v>5527315</v>
      </c>
    </row>
    <row r="91" spans="1:11" ht="21.75" customHeight="1" thickTop="1">
      <c r="A91" s="11"/>
      <c r="B91" s="12"/>
      <c r="C91" s="3"/>
      <c r="D91" s="12"/>
      <c r="E91" s="20">
        <f>E90-E32</f>
        <v>0</v>
      </c>
      <c r="F91" s="32"/>
      <c r="G91" s="20">
        <f>G90-G32</f>
        <v>0</v>
      </c>
      <c r="H91" s="32"/>
      <c r="I91" s="20">
        <f>I90-I32</f>
        <v>0</v>
      </c>
      <c r="J91" s="32"/>
      <c r="K91" s="20">
        <f>K90-K32</f>
        <v>0</v>
      </c>
    </row>
    <row r="92" spans="1:11" ht="24" customHeight="1">
      <c r="A92" s="24" t="s">
        <v>32</v>
      </c>
      <c r="B92" s="19"/>
      <c r="C92" s="34"/>
      <c r="D92" s="12"/>
      <c r="E92" s="12"/>
      <c r="F92" s="12"/>
      <c r="G92" s="12"/>
      <c r="H92" s="12"/>
      <c r="I92" s="12"/>
      <c r="J92" s="12"/>
      <c r="K92" s="12"/>
    </row>
    <row r="93" spans="1:11" ht="24" customHeight="1">
      <c r="A93" s="24"/>
      <c r="B93" s="19"/>
      <c r="C93" s="34"/>
      <c r="D93" s="12"/>
      <c r="E93" s="12"/>
      <c r="F93" s="12"/>
      <c r="G93" s="12"/>
      <c r="H93" s="12"/>
      <c r="I93" s="12"/>
      <c r="J93" s="12"/>
      <c r="K93" s="12"/>
    </row>
    <row r="96" spans="1:11" ht="24" customHeight="1">
      <c r="A96" s="35"/>
      <c r="B96" s="35"/>
      <c r="C96" s="35"/>
    </row>
    <row r="98" spans="1:7" ht="24" customHeight="1">
      <c r="E98" s="76" t="s">
        <v>64</v>
      </c>
      <c r="F98" s="76"/>
      <c r="G98" s="76"/>
    </row>
    <row r="99" spans="1:7" ht="24" customHeight="1">
      <c r="A99" s="35"/>
      <c r="B99" s="35"/>
      <c r="C99" s="35"/>
    </row>
  </sheetData>
  <mergeCells count="7">
    <mergeCell ref="E98:G98"/>
    <mergeCell ref="I39:K39"/>
    <mergeCell ref="E73:G73"/>
    <mergeCell ref="I73:K73"/>
    <mergeCell ref="E5:G5"/>
    <mergeCell ref="I5:K5"/>
    <mergeCell ref="E39:G39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4" max="16383" man="1"/>
    <brk id="68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2"/>
  <sheetViews>
    <sheetView tabSelected="1" view="pageBreakPreview" topLeftCell="A22" zoomScale="70" zoomScaleNormal="100" zoomScaleSheetLayoutView="70" workbookViewId="0">
      <selection activeCell="N39" sqref="N39"/>
    </sheetView>
  </sheetViews>
  <sheetFormatPr defaultColWidth="9.109375" defaultRowHeight="24" customHeight="1"/>
  <cols>
    <col min="1" max="1" width="43.44140625" style="6" customWidth="1"/>
    <col min="2" max="2" width="11" style="6" customWidth="1"/>
    <col min="3" max="3" width="6.109375" style="6" customWidth="1"/>
    <col min="4" max="4" width="1.88671875" style="6" customWidth="1"/>
    <col min="5" max="5" width="16.88671875" style="6" customWidth="1"/>
    <col min="6" max="6" width="1.88671875" style="6" customWidth="1"/>
    <col min="7" max="7" width="16.88671875" style="6" customWidth="1"/>
    <col min="8" max="8" width="1.88671875" style="6" customWidth="1"/>
    <col min="9" max="9" width="16.88671875" style="6" customWidth="1"/>
    <col min="10" max="10" width="1.88671875" style="6" customWidth="1"/>
    <col min="11" max="11" width="16.88671875" style="6" customWidth="1"/>
    <col min="12" max="28" width="9.109375" style="6"/>
    <col min="29" max="29" width="10.88671875" style="6" bestFit="1" customWidth="1"/>
    <col min="30" max="16384" width="9.109375" style="6"/>
  </cols>
  <sheetData>
    <row r="1" spans="1:31" ht="24" customHeight="1">
      <c r="K1" s="25" t="s">
        <v>65</v>
      </c>
    </row>
    <row r="2" spans="1:31" ht="24" customHeight="1">
      <c r="A2" s="1" t="s">
        <v>0</v>
      </c>
      <c r="B2" s="2"/>
      <c r="C2" s="3"/>
      <c r="D2" s="4"/>
      <c r="E2" s="4"/>
      <c r="F2" s="4"/>
      <c r="G2" s="5"/>
      <c r="H2" s="4"/>
      <c r="I2" s="4"/>
      <c r="J2" s="4"/>
      <c r="K2" s="5"/>
    </row>
    <row r="3" spans="1:31" ht="24" customHeight="1">
      <c r="A3" s="1" t="s">
        <v>66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31" ht="24" customHeight="1">
      <c r="A4" s="7" t="s">
        <v>154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31" ht="24" customHeight="1">
      <c r="A5" s="8"/>
      <c r="B5" s="4"/>
      <c r="C5" s="3"/>
      <c r="D5" s="4"/>
      <c r="E5" s="4"/>
      <c r="F5" s="4"/>
      <c r="G5" s="9"/>
      <c r="H5" s="4"/>
      <c r="I5" s="4"/>
      <c r="J5" s="4"/>
      <c r="K5" s="36" t="s">
        <v>67</v>
      </c>
      <c r="L5" s="37"/>
      <c r="M5" s="37"/>
      <c r="N5" s="37"/>
      <c r="O5" s="37"/>
      <c r="P5" s="37"/>
      <c r="Q5" s="37"/>
      <c r="R5" s="37"/>
      <c r="S5" s="37"/>
      <c r="T5" s="37"/>
      <c r="U5" s="37"/>
    </row>
    <row r="6" spans="1:31" ht="24" customHeight="1">
      <c r="A6" s="8"/>
      <c r="B6" s="4"/>
      <c r="D6" s="4"/>
      <c r="E6" s="77" t="s">
        <v>3</v>
      </c>
      <c r="F6" s="77"/>
      <c r="G6" s="77"/>
      <c r="H6" s="1"/>
      <c r="I6" s="77" t="s">
        <v>4</v>
      </c>
      <c r="J6" s="77"/>
      <c r="K6" s="77"/>
    </row>
    <row r="7" spans="1:31" ht="24" customHeight="1">
      <c r="A7" s="8"/>
      <c r="B7" s="4"/>
      <c r="C7" s="14" t="s">
        <v>5</v>
      </c>
      <c r="D7" s="4"/>
      <c r="E7" s="14">
        <v>2025</v>
      </c>
      <c r="F7" s="14"/>
      <c r="G7" s="14">
        <v>2024</v>
      </c>
      <c r="H7" s="38"/>
      <c r="I7" s="14">
        <v>2025</v>
      </c>
      <c r="J7" s="14"/>
      <c r="K7" s="14">
        <v>2024</v>
      </c>
    </row>
    <row r="8" spans="1:31" ht="24" customHeight="1">
      <c r="A8" s="1" t="s">
        <v>68</v>
      </c>
      <c r="B8" s="4"/>
      <c r="C8" s="13"/>
      <c r="D8" s="4"/>
      <c r="E8" s="14"/>
      <c r="F8" s="14"/>
      <c r="G8" s="14"/>
      <c r="H8" s="38"/>
      <c r="I8" s="14"/>
      <c r="J8" s="14"/>
      <c r="K8" s="34"/>
    </row>
    <row r="9" spans="1:31" ht="24" customHeight="1">
      <c r="A9" s="1" t="s">
        <v>69</v>
      </c>
      <c r="B9" s="4"/>
      <c r="C9" s="3"/>
      <c r="D9" s="4"/>
      <c r="E9" s="26"/>
      <c r="F9" s="38"/>
      <c r="G9" s="26"/>
      <c r="H9" s="1"/>
      <c r="I9" s="26"/>
      <c r="J9" s="38"/>
      <c r="K9" s="26"/>
    </row>
    <row r="10" spans="1:31" ht="24" customHeight="1">
      <c r="A10" s="11" t="s">
        <v>70</v>
      </c>
      <c r="B10" s="12"/>
      <c r="C10" s="13"/>
      <c r="D10" s="12"/>
      <c r="E10" s="20"/>
      <c r="F10" s="20"/>
      <c r="G10" s="20"/>
      <c r="H10" s="20"/>
      <c r="I10" s="20"/>
      <c r="J10" s="20"/>
      <c r="K10" s="20"/>
      <c r="M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31" ht="24" customHeight="1">
      <c r="A11" s="11" t="s">
        <v>71</v>
      </c>
      <c r="B11" s="12"/>
      <c r="C11" s="18"/>
      <c r="D11" s="12"/>
      <c r="E11" s="20">
        <v>1114825</v>
      </c>
      <c r="F11" s="20"/>
      <c r="G11" s="20">
        <v>1016102</v>
      </c>
      <c r="H11" s="20"/>
      <c r="I11" s="20">
        <v>553525</v>
      </c>
      <c r="J11" s="20"/>
      <c r="K11" s="20">
        <v>575274</v>
      </c>
      <c r="M11" s="29"/>
      <c r="U11" s="29"/>
      <c r="V11" s="29"/>
      <c r="W11" s="29"/>
      <c r="X11" s="29"/>
      <c r="Y11" s="29"/>
      <c r="Z11" s="29"/>
      <c r="AA11" s="29"/>
    </row>
    <row r="12" spans="1:31" ht="24" customHeight="1">
      <c r="A12" s="11" t="s">
        <v>72</v>
      </c>
      <c r="B12" s="12"/>
      <c r="C12" s="18"/>
      <c r="D12" s="12"/>
      <c r="E12" s="20">
        <v>5254</v>
      </c>
      <c r="F12" s="20"/>
      <c r="G12" s="20">
        <v>5227</v>
      </c>
      <c r="H12" s="20"/>
      <c r="I12" s="20">
        <v>8129</v>
      </c>
      <c r="J12" s="20"/>
      <c r="K12" s="20">
        <v>8489</v>
      </c>
      <c r="M12" s="29"/>
      <c r="U12" s="29"/>
      <c r="V12" s="29"/>
      <c r="W12" s="29"/>
      <c r="X12" s="29"/>
      <c r="Y12" s="29"/>
      <c r="Z12" s="29"/>
      <c r="AA12" s="29"/>
    </row>
    <row r="13" spans="1:31" ht="24" customHeight="1">
      <c r="A13" s="11" t="s">
        <v>143</v>
      </c>
      <c r="B13" s="12"/>
      <c r="C13" s="18">
        <v>2</v>
      </c>
      <c r="D13" s="12"/>
      <c r="E13" s="20">
        <v>0</v>
      </c>
      <c r="F13" s="20"/>
      <c r="G13" s="20">
        <v>0</v>
      </c>
      <c r="H13" s="20"/>
      <c r="I13" s="20">
        <v>0</v>
      </c>
      <c r="J13" s="20"/>
      <c r="K13" s="20">
        <v>30000</v>
      </c>
      <c r="M13" s="29"/>
      <c r="U13" s="29"/>
      <c r="V13" s="29"/>
      <c r="W13" s="29"/>
      <c r="X13" s="29"/>
      <c r="Y13" s="29"/>
      <c r="Z13" s="29"/>
      <c r="AA13" s="29"/>
    </row>
    <row r="14" spans="1:31" ht="24" customHeight="1">
      <c r="A14" s="11" t="s">
        <v>73</v>
      </c>
      <c r="B14" s="19"/>
      <c r="C14" s="18"/>
      <c r="D14" s="12"/>
      <c r="E14" s="20">
        <v>5533</v>
      </c>
      <c r="F14" s="20"/>
      <c r="G14" s="20">
        <v>8807</v>
      </c>
      <c r="H14" s="20"/>
      <c r="I14" s="20">
        <v>9918</v>
      </c>
      <c r="J14" s="20"/>
      <c r="K14" s="20">
        <v>10250</v>
      </c>
      <c r="M14" s="29"/>
      <c r="U14" s="29"/>
      <c r="V14" s="29"/>
      <c r="W14" s="29"/>
      <c r="X14" s="29"/>
      <c r="Y14" s="29"/>
      <c r="Z14" s="29"/>
      <c r="AA14" s="29"/>
    </row>
    <row r="15" spans="1:31" ht="24" customHeight="1">
      <c r="A15" s="1" t="s">
        <v>74</v>
      </c>
      <c r="B15" s="19"/>
      <c r="C15" s="18"/>
      <c r="D15" s="12"/>
      <c r="E15" s="21">
        <f>SUM(E10:E14)</f>
        <v>1125612</v>
      </c>
      <c r="F15" s="20"/>
      <c r="G15" s="21">
        <f>SUM(G10:G14)</f>
        <v>1030136</v>
      </c>
      <c r="H15" s="20"/>
      <c r="I15" s="21">
        <f>SUM(I10:I14)</f>
        <v>571572</v>
      </c>
      <c r="J15" s="20"/>
      <c r="K15" s="21">
        <f>SUM(K10:K14)</f>
        <v>624013</v>
      </c>
      <c r="M15" s="29"/>
      <c r="U15" s="29"/>
      <c r="V15" s="29"/>
      <c r="W15" s="29"/>
      <c r="X15" s="29"/>
      <c r="Y15" s="29"/>
      <c r="Z15" s="29"/>
      <c r="AA15" s="29"/>
    </row>
    <row r="16" spans="1:31" ht="24" customHeight="1">
      <c r="A16" s="1" t="s">
        <v>75</v>
      </c>
      <c r="B16" s="19"/>
      <c r="C16" s="18"/>
      <c r="D16" s="12"/>
      <c r="E16" s="20"/>
      <c r="F16" s="20"/>
      <c r="G16" s="20"/>
      <c r="H16" s="20"/>
      <c r="I16" s="20"/>
      <c r="J16" s="20"/>
      <c r="K16" s="20"/>
      <c r="M16" s="29"/>
      <c r="U16" s="29"/>
      <c r="V16" s="29"/>
      <c r="W16" s="29"/>
      <c r="X16" s="29"/>
      <c r="Y16" s="29"/>
      <c r="Z16" s="29"/>
      <c r="AA16" s="29"/>
    </row>
    <row r="17" spans="1:27" ht="24" customHeight="1">
      <c r="A17" s="11" t="s">
        <v>76</v>
      </c>
      <c r="B17" s="19"/>
      <c r="C17" s="18"/>
      <c r="D17" s="12"/>
      <c r="E17" s="20"/>
      <c r="F17" s="20"/>
      <c r="G17" s="20"/>
      <c r="H17" s="20"/>
      <c r="I17" s="20"/>
      <c r="J17" s="20"/>
      <c r="K17" s="20"/>
      <c r="M17" s="29"/>
      <c r="U17" s="29"/>
      <c r="V17" s="29"/>
      <c r="W17" s="29"/>
      <c r="X17" s="29"/>
      <c r="Y17" s="29"/>
      <c r="Z17" s="29"/>
      <c r="AA17" s="29"/>
    </row>
    <row r="18" spans="1:27" ht="24" customHeight="1">
      <c r="A18" s="11" t="s">
        <v>77</v>
      </c>
      <c r="B18" s="19"/>
      <c r="C18" s="18"/>
      <c r="D18" s="12"/>
      <c r="E18" s="20">
        <v>1024384</v>
      </c>
      <c r="F18" s="20"/>
      <c r="G18" s="20">
        <v>917910</v>
      </c>
      <c r="H18" s="20"/>
      <c r="I18" s="20">
        <v>527856</v>
      </c>
      <c r="J18" s="20"/>
      <c r="K18" s="20">
        <v>545561</v>
      </c>
      <c r="M18" s="29"/>
      <c r="U18" s="29"/>
      <c r="V18" s="29"/>
      <c r="W18" s="29"/>
      <c r="X18" s="29"/>
      <c r="Y18" s="29"/>
      <c r="Z18" s="29"/>
      <c r="AA18" s="29"/>
    </row>
    <row r="19" spans="1:27" ht="24" customHeight="1">
      <c r="A19" s="11" t="s">
        <v>150</v>
      </c>
      <c r="B19" s="19"/>
      <c r="C19" s="18"/>
      <c r="D19" s="12"/>
      <c r="E19" s="20">
        <v>3502</v>
      </c>
      <c r="F19" s="20"/>
      <c r="G19" s="20">
        <v>3195</v>
      </c>
      <c r="H19" s="20"/>
      <c r="I19" s="20">
        <v>4487</v>
      </c>
      <c r="J19" s="20"/>
      <c r="K19" s="20">
        <v>4067</v>
      </c>
      <c r="M19" s="29"/>
      <c r="U19" s="29"/>
      <c r="V19" s="29"/>
      <c r="W19" s="29"/>
      <c r="X19" s="29"/>
      <c r="Y19" s="29"/>
      <c r="Z19" s="29"/>
      <c r="AA19" s="29"/>
    </row>
    <row r="20" spans="1:27" ht="24" customHeight="1">
      <c r="A20" s="11" t="s">
        <v>78</v>
      </c>
      <c r="B20" s="8"/>
      <c r="C20" s="18"/>
      <c r="D20" s="12"/>
      <c r="E20" s="20">
        <v>88803</v>
      </c>
      <c r="F20" s="20"/>
      <c r="G20" s="20">
        <v>75362</v>
      </c>
      <c r="H20" s="20"/>
      <c r="I20" s="20">
        <v>50640</v>
      </c>
      <c r="J20" s="20"/>
      <c r="K20" s="20">
        <v>51457</v>
      </c>
      <c r="M20" s="29"/>
      <c r="U20" s="29"/>
      <c r="V20" s="29"/>
      <c r="W20" s="29"/>
      <c r="X20" s="29"/>
      <c r="Y20" s="29"/>
      <c r="Z20" s="29"/>
      <c r="AA20" s="29"/>
    </row>
    <row r="21" spans="1:27" ht="24" customHeight="1">
      <c r="A21" s="1" t="s">
        <v>79</v>
      </c>
      <c r="B21" s="12"/>
      <c r="C21" s="18"/>
      <c r="D21" s="12"/>
      <c r="E21" s="21">
        <f>SUM(E17:E20)</f>
        <v>1116689</v>
      </c>
      <c r="F21" s="20"/>
      <c r="G21" s="21">
        <f>SUM(G17:G20)</f>
        <v>996467</v>
      </c>
      <c r="H21" s="20"/>
      <c r="I21" s="21">
        <f>SUM(I17:I20)</f>
        <v>582983</v>
      </c>
      <c r="J21" s="20"/>
      <c r="K21" s="21">
        <f>SUM(K17:K20)</f>
        <v>601085</v>
      </c>
      <c r="M21" s="29"/>
      <c r="U21" s="29"/>
      <c r="V21" s="29"/>
      <c r="W21" s="29"/>
      <c r="X21" s="29"/>
      <c r="Y21" s="29"/>
      <c r="Z21" s="29"/>
      <c r="AA21" s="29"/>
    </row>
    <row r="22" spans="1:27" ht="24" customHeight="1">
      <c r="A22" s="1" t="s">
        <v>175</v>
      </c>
      <c r="B22" s="12"/>
      <c r="C22" s="18"/>
      <c r="D22" s="12"/>
      <c r="E22" s="39">
        <f>E15-E21</f>
        <v>8923</v>
      </c>
      <c r="F22" s="20"/>
      <c r="G22" s="39">
        <f>G15-G21</f>
        <v>33669</v>
      </c>
      <c r="H22" s="20"/>
      <c r="I22" s="39">
        <f>I15-I21</f>
        <v>-11411</v>
      </c>
      <c r="J22" s="20"/>
      <c r="K22" s="39">
        <f>K15-K21</f>
        <v>22928</v>
      </c>
      <c r="M22" s="29"/>
      <c r="U22" s="29"/>
      <c r="V22" s="29"/>
      <c r="W22" s="29"/>
      <c r="X22" s="29"/>
      <c r="Y22" s="29"/>
      <c r="Z22" s="29"/>
      <c r="AA22" s="29"/>
    </row>
    <row r="23" spans="1:27" ht="24" customHeight="1">
      <c r="A23" s="11" t="s">
        <v>80</v>
      </c>
      <c r="B23" s="12"/>
      <c r="C23" s="18"/>
      <c r="D23" s="12"/>
      <c r="E23" s="20">
        <v>1584</v>
      </c>
      <c r="F23" s="20"/>
      <c r="G23" s="20">
        <v>1024</v>
      </c>
      <c r="H23" s="20"/>
      <c r="I23" s="20">
        <v>2383</v>
      </c>
      <c r="J23" s="20"/>
      <c r="K23" s="20">
        <v>2645</v>
      </c>
      <c r="M23" s="29"/>
      <c r="U23" s="29"/>
      <c r="V23" s="29"/>
      <c r="W23" s="29"/>
      <c r="X23" s="29"/>
      <c r="Y23" s="29"/>
      <c r="Z23" s="29"/>
      <c r="AA23" s="29"/>
    </row>
    <row r="24" spans="1:27" ht="24" customHeight="1">
      <c r="A24" s="11" t="s">
        <v>81</v>
      </c>
      <c r="B24" s="12"/>
      <c r="C24" s="18"/>
      <c r="D24" s="12"/>
      <c r="E24" s="20">
        <v>-1650</v>
      </c>
      <c r="F24" s="20"/>
      <c r="G24" s="20">
        <v>-1464</v>
      </c>
      <c r="H24" s="20"/>
      <c r="I24" s="20">
        <v>-1807</v>
      </c>
      <c r="J24" s="20"/>
      <c r="K24" s="20">
        <v>-759</v>
      </c>
      <c r="M24" s="29"/>
      <c r="U24" s="29"/>
      <c r="V24" s="29"/>
      <c r="W24" s="29"/>
      <c r="X24" s="29"/>
      <c r="Y24" s="29"/>
      <c r="Z24" s="29"/>
      <c r="AA24" s="29"/>
    </row>
    <row r="25" spans="1:27" ht="24" customHeight="1">
      <c r="A25" s="1" t="s">
        <v>176</v>
      </c>
      <c r="B25" s="12"/>
      <c r="C25" s="18"/>
      <c r="D25" s="12"/>
      <c r="E25" s="39">
        <f>SUM(E22:E24)</f>
        <v>8857</v>
      </c>
      <c r="F25" s="20"/>
      <c r="G25" s="39">
        <f>SUM(G22:G24)</f>
        <v>33229</v>
      </c>
      <c r="H25" s="20"/>
      <c r="I25" s="39">
        <f>SUM(I22:I24)</f>
        <v>-10835</v>
      </c>
      <c r="J25" s="20"/>
      <c r="K25" s="39">
        <f>SUM(K22:K24)</f>
        <v>24814</v>
      </c>
      <c r="M25" s="29"/>
      <c r="U25" s="29"/>
      <c r="V25" s="29"/>
      <c r="W25" s="29"/>
      <c r="X25" s="29"/>
      <c r="Y25" s="29"/>
      <c r="Z25" s="29"/>
      <c r="AA25" s="29"/>
    </row>
    <row r="26" spans="1:27" ht="24" customHeight="1">
      <c r="A26" s="11" t="s">
        <v>189</v>
      </c>
      <c r="B26" s="12"/>
      <c r="C26" s="18"/>
      <c r="D26" s="12"/>
      <c r="E26" s="20">
        <v>-1676</v>
      </c>
      <c r="F26" s="20"/>
      <c r="G26" s="20">
        <v>-8182</v>
      </c>
      <c r="H26" s="20"/>
      <c r="I26" s="20">
        <v>2122</v>
      </c>
      <c r="J26" s="20"/>
      <c r="K26" s="20">
        <v>-955</v>
      </c>
      <c r="M26" s="29"/>
      <c r="U26" s="29"/>
      <c r="V26" s="29"/>
      <c r="W26" s="29"/>
      <c r="X26" s="29"/>
      <c r="Y26" s="29"/>
      <c r="Z26" s="29"/>
      <c r="AA26" s="29"/>
    </row>
    <row r="27" spans="1:27" ht="24" customHeight="1">
      <c r="A27" s="1" t="s">
        <v>186</v>
      </c>
      <c r="B27" s="12"/>
      <c r="C27" s="18"/>
      <c r="D27" s="12"/>
      <c r="E27" s="21">
        <f>SUM(E25:E26)</f>
        <v>7181</v>
      </c>
      <c r="F27" s="20"/>
      <c r="G27" s="21">
        <f>SUM(G25:G26)</f>
        <v>25047</v>
      </c>
      <c r="H27" s="20"/>
      <c r="I27" s="21">
        <f>SUM(I25:I26)</f>
        <v>-8713</v>
      </c>
      <c r="J27" s="20"/>
      <c r="K27" s="21">
        <f>SUM(K25:K26)</f>
        <v>23859</v>
      </c>
      <c r="M27" s="29"/>
      <c r="U27" s="29"/>
      <c r="V27" s="29"/>
      <c r="W27" s="29"/>
      <c r="X27" s="29"/>
      <c r="Y27" s="29"/>
      <c r="Z27" s="29"/>
      <c r="AA27" s="29"/>
    </row>
    <row r="28" spans="1:27" ht="24" customHeight="1">
      <c r="A28" s="11"/>
      <c r="B28" s="8"/>
      <c r="C28" s="18"/>
      <c r="D28" s="12"/>
      <c r="E28" s="20"/>
      <c r="F28" s="20"/>
      <c r="G28" s="20"/>
      <c r="H28" s="20"/>
      <c r="I28" s="20"/>
      <c r="J28" s="20"/>
      <c r="K28" s="20"/>
      <c r="U28" s="29"/>
      <c r="V28" s="29"/>
      <c r="W28" s="29"/>
      <c r="X28" s="29"/>
      <c r="Y28" s="29"/>
      <c r="Z28" s="29"/>
      <c r="AA28" s="29"/>
    </row>
    <row r="29" spans="1:27" ht="24" customHeight="1">
      <c r="A29" s="40" t="s">
        <v>82</v>
      </c>
      <c r="B29" s="8"/>
      <c r="C29" s="18"/>
      <c r="D29" s="12"/>
      <c r="E29" s="20"/>
      <c r="F29" s="20"/>
      <c r="G29" s="20"/>
      <c r="H29" s="20"/>
      <c r="I29" s="20"/>
      <c r="J29" s="20"/>
      <c r="K29" s="20"/>
      <c r="U29" s="29"/>
      <c r="V29" s="29"/>
      <c r="W29" s="29"/>
      <c r="X29" s="29"/>
      <c r="Y29" s="29"/>
      <c r="Z29" s="29"/>
      <c r="AA29" s="29"/>
    </row>
    <row r="30" spans="1:27" ht="24" customHeight="1">
      <c r="A30" s="73" t="s">
        <v>177</v>
      </c>
      <c r="B30" s="8"/>
      <c r="C30" s="18"/>
      <c r="D30" s="12"/>
      <c r="E30" s="20"/>
      <c r="F30" s="20"/>
      <c r="G30" s="20"/>
      <c r="H30" s="20"/>
      <c r="I30" s="20"/>
      <c r="J30" s="20"/>
      <c r="K30" s="20"/>
      <c r="U30" s="29"/>
      <c r="V30" s="29"/>
      <c r="W30" s="29"/>
      <c r="X30" s="29"/>
      <c r="Y30" s="29"/>
      <c r="Z30" s="29"/>
      <c r="AA30" s="29"/>
    </row>
    <row r="31" spans="1:27" ht="24" customHeight="1">
      <c r="A31" s="73" t="s">
        <v>178</v>
      </c>
      <c r="B31" s="8"/>
      <c r="C31" s="18"/>
      <c r="D31" s="12"/>
      <c r="E31" s="20"/>
      <c r="F31" s="20"/>
      <c r="G31" s="20"/>
      <c r="H31" s="20"/>
      <c r="I31" s="20"/>
      <c r="J31" s="20"/>
      <c r="K31" s="20"/>
      <c r="U31" s="29"/>
      <c r="V31" s="29"/>
      <c r="W31" s="29"/>
      <c r="X31" s="29"/>
      <c r="Y31" s="29"/>
      <c r="Z31" s="29"/>
      <c r="AA31" s="29"/>
    </row>
    <row r="32" spans="1:27" ht="24" customHeight="1">
      <c r="A32" s="72" t="s">
        <v>179</v>
      </c>
      <c r="B32" s="8"/>
      <c r="C32" s="18"/>
      <c r="D32" s="12"/>
      <c r="E32" s="20"/>
      <c r="F32" s="20"/>
      <c r="G32" s="20"/>
      <c r="H32" s="20"/>
      <c r="I32" s="20"/>
      <c r="J32" s="20"/>
      <c r="K32" s="20"/>
      <c r="U32" s="29"/>
      <c r="V32" s="29"/>
      <c r="W32" s="29"/>
      <c r="X32" s="29"/>
      <c r="Y32" s="29"/>
      <c r="Z32" s="29"/>
      <c r="AA32" s="29"/>
    </row>
    <row r="33" spans="1:27" ht="24" customHeight="1">
      <c r="A33" s="72" t="s">
        <v>180</v>
      </c>
      <c r="B33" s="8"/>
      <c r="C33" s="18"/>
      <c r="D33" s="12"/>
      <c r="E33" s="22">
        <v>-3299</v>
      </c>
      <c r="F33" s="20"/>
      <c r="G33" s="22">
        <v>0</v>
      </c>
      <c r="H33" s="20"/>
      <c r="I33" s="22">
        <v>-2685</v>
      </c>
      <c r="J33" s="20"/>
      <c r="K33" s="22">
        <v>0</v>
      </c>
      <c r="U33" s="29"/>
      <c r="V33" s="29"/>
      <c r="W33" s="29"/>
      <c r="X33" s="29"/>
      <c r="Y33" s="29"/>
      <c r="Z33" s="29"/>
      <c r="AA33" s="29"/>
    </row>
    <row r="34" spans="1:27" ht="24" customHeight="1">
      <c r="A34" s="40" t="s">
        <v>83</v>
      </c>
      <c r="B34" s="8"/>
      <c r="C34" s="18"/>
      <c r="D34" s="12"/>
      <c r="E34" s="22">
        <f>SUM(E33)</f>
        <v>-3299</v>
      </c>
      <c r="F34" s="20"/>
      <c r="G34" s="22">
        <f>SUM(G33)</f>
        <v>0</v>
      </c>
      <c r="H34" s="20"/>
      <c r="I34" s="22">
        <f>SUM(I33)</f>
        <v>-2685</v>
      </c>
      <c r="J34" s="20"/>
      <c r="K34" s="22">
        <f>SUM(K33)</f>
        <v>0</v>
      </c>
      <c r="U34" s="29"/>
      <c r="V34" s="29"/>
      <c r="W34" s="29"/>
      <c r="X34" s="29"/>
      <c r="Y34" s="29"/>
      <c r="Z34" s="29"/>
      <c r="AA34" s="29"/>
    </row>
    <row r="35" spans="1:27" ht="24" customHeight="1">
      <c r="A35" s="11"/>
      <c r="B35" s="8"/>
      <c r="C35" s="18"/>
      <c r="D35" s="12"/>
      <c r="E35" s="20"/>
      <c r="F35" s="20"/>
      <c r="G35" s="20"/>
      <c r="H35" s="20"/>
      <c r="I35" s="20"/>
      <c r="J35" s="20"/>
      <c r="K35" s="20"/>
      <c r="U35" s="29"/>
      <c r="V35" s="29"/>
      <c r="W35" s="29"/>
      <c r="X35" s="29"/>
      <c r="Y35" s="29"/>
      <c r="Z35" s="29"/>
      <c r="AA35" s="29"/>
    </row>
    <row r="36" spans="1:27" ht="24" customHeight="1" thickBot="1">
      <c r="A36" s="75" t="s">
        <v>84</v>
      </c>
      <c r="B36" s="8"/>
      <c r="C36" s="18"/>
      <c r="D36" s="12"/>
      <c r="E36" s="30">
        <f>+E27+E33</f>
        <v>3882</v>
      </c>
      <c r="F36" s="20"/>
      <c r="G36" s="30">
        <f>+G27+G33</f>
        <v>25047</v>
      </c>
      <c r="H36" s="20"/>
      <c r="I36" s="30">
        <f>+I27+I33</f>
        <v>-11398</v>
      </c>
      <c r="J36" s="20"/>
      <c r="K36" s="30">
        <f>+K27+K33</f>
        <v>23859</v>
      </c>
      <c r="U36" s="29"/>
      <c r="V36" s="29"/>
      <c r="W36" s="29"/>
      <c r="X36" s="29"/>
      <c r="Y36" s="29"/>
      <c r="Z36" s="29"/>
      <c r="AA36" s="29"/>
    </row>
    <row r="37" spans="1:27" ht="24" customHeight="1" thickTop="1">
      <c r="A37" s="40"/>
      <c r="B37" s="8"/>
      <c r="C37" s="18"/>
      <c r="D37" s="12"/>
      <c r="E37" s="20"/>
      <c r="F37" s="20"/>
      <c r="G37" s="20"/>
      <c r="H37" s="20"/>
      <c r="I37" s="20"/>
      <c r="J37" s="20"/>
      <c r="K37" s="20"/>
      <c r="U37" s="29"/>
      <c r="V37" s="29"/>
      <c r="W37" s="29"/>
      <c r="X37" s="29"/>
      <c r="Y37" s="29"/>
      <c r="Z37" s="29"/>
      <c r="AA37" s="29"/>
    </row>
    <row r="38" spans="1:27" ht="24" customHeight="1">
      <c r="A38" s="41" t="s">
        <v>187</v>
      </c>
      <c r="B38" s="8"/>
      <c r="C38" s="18"/>
      <c r="D38" s="12"/>
      <c r="E38" s="20"/>
      <c r="F38" s="20"/>
      <c r="G38" s="20"/>
      <c r="H38" s="20"/>
      <c r="I38" s="20"/>
      <c r="J38" s="20"/>
      <c r="K38" s="20"/>
      <c r="U38" s="29"/>
      <c r="V38" s="29"/>
      <c r="W38" s="29"/>
      <c r="X38" s="29"/>
      <c r="Y38" s="29"/>
      <c r="Z38" s="29"/>
      <c r="AA38" s="29"/>
    </row>
    <row r="39" spans="1:27" ht="24" customHeight="1" thickBot="1">
      <c r="A39" s="42" t="s">
        <v>188</v>
      </c>
      <c r="B39" s="8"/>
      <c r="C39" s="18"/>
      <c r="D39" s="12"/>
      <c r="E39" s="43">
        <f>E27/700000</f>
        <v>1.0258571428571429E-2</v>
      </c>
      <c r="F39" s="20"/>
      <c r="G39" s="43">
        <f>G27/700000</f>
        <v>3.5781428571428568E-2</v>
      </c>
      <c r="H39" s="20"/>
      <c r="I39" s="43">
        <f>I27/700000</f>
        <v>-1.2447142857142858E-2</v>
      </c>
      <c r="J39" s="20"/>
      <c r="K39" s="43">
        <f>K27/700000</f>
        <v>3.4084285714285713E-2</v>
      </c>
      <c r="U39" s="29"/>
      <c r="V39" s="29"/>
      <c r="W39" s="29"/>
      <c r="X39" s="29"/>
      <c r="Y39" s="29"/>
      <c r="Z39" s="29"/>
      <c r="AA39" s="29"/>
    </row>
    <row r="40" spans="1:27" ht="24" customHeight="1" thickTop="1">
      <c r="A40" s="42"/>
      <c r="B40" s="8"/>
      <c r="C40" s="18"/>
      <c r="D40" s="12"/>
      <c r="E40" s="20"/>
      <c r="F40" s="20"/>
      <c r="G40" s="20"/>
      <c r="H40" s="20"/>
      <c r="I40" s="20"/>
      <c r="J40" s="20"/>
      <c r="K40" s="20"/>
    </row>
    <row r="41" spans="1:27" ht="24" customHeight="1">
      <c r="A41" s="24" t="s">
        <v>32</v>
      </c>
      <c r="B41" s="8"/>
      <c r="C41" s="18"/>
      <c r="D41" s="12"/>
      <c r="E41" s="20"/>
      <c r="F41" s="20"/>
      <c r="G41" s="20"/>
      <c r="H41" s="20"/>
      <c r="I41" s="20"/>
      <c r="J41" s="20"/>
      <c r="K41" s="20"/>
    </row>
    <row r="42" spans="1:27" ht="24" customHeight="1">
      <c r="A42" s="11"/>
      <c r="B42" s="8"/>
      <c r="C42" s="18"/>
      <c r="D42" s="12"/>
      <c r="E42" s="20"/>
      <c r="F42" s="20"/>
      <c r="G42" s="20"/>
      <c r="H42" s="20"/>
      <c r="I42" s="20"/>
      <c r="J42" s="20"/>
      <c r="K42" s="20"/>
    </row>
  </sheetData>
  <mergeCells count="2">
    <mergeCell ref="I6:K6"/>
    <mergeCell ref="E6:G6"/>
  </mergeCells>
  <pageMargins left="0.77" right="0.32" top="0.78700000000000003" bottom="0.2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9"/>
  <sheetViews>
    <sheetView view="pageBreakPreview" zoomScale="60" zoomScaleNormal="100" workbookViewId="0">
      <selection activeCell="D22" sqref="D22"/>
    </sheetView>
  </sheetViews>
  <sheetFormatPr defaultColWidth="9.109375" defaultRowHeight="24" customHeight="1"/>
  <cols>
    <col min="1" max="1" width="40.88671875" style="12" customWidth="1"/>
    <col min="2" max="2" width="3.109375" style="12" customWidth="1"/>
    <col min="3" max="3" width="16.88671875" style="12" customWidth="1"/>
    <col min="4" max="4" width="1.109375" style="12" customWidth="1"/>
    <col min="5" max="5" width="16.88671875" style="12" customWidth="1"/>
    <col min="6" max="6" width="1.109375" style="12" customWidth="1"/>
    <col min="7" max="7" width="19" style="12" customWidth="1"/>
    <col min="8" max="8" width="1.109375" style="12" customWidth="1"/>
    <col min="9" max="9" width="16.88671875" style="12" customWidth="1"/>
    <col min="10" max="10" width="1.109375" style="12" customWidth="1"/>
    <col min="11" max="11" width="16.88671875" style="12" customWidth="1"/>
    <col min="12" max="12" width="1.109375" style="12" customWidth="1"/>
    <col min="13" max="13" width="16.88671875" style="12" customWidth="1"/>
    <col min="14" max="16384" width="9.109375" style="12"/>
  </cols>
  <sheetData>
    <row r="1" spans="1:13" ht="24" customHeight="1">
      <c r="M1" s="10" t="s">
        <v>65</v>
      </c>
    </row>
    <row r="2" spans="1:13" ht="24" customHeight="1">
      <c r="A2" s="1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24" customHeight="1">
      <c r="A3" s="1" t="s">
        <v>85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24" customHeight="1">
      <c r="A4" s="1" t="s">
        <v>154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24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10" t="s">
        <v>2</v>
      </c>
    </row>
    <row r="6" spans="1:13" ht="24" customHeight="1">
      <c r="B6" s="45"/>
      <c r="C6" s="78" t="s">
        <v>3</v>
      </c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13" s="26" customFormat="1" ht="24" customHeight="1">
      <c r="C7" s="26" t="s">
        <v>86</v>
      </c>
      <c r="G7" s="3" t="s">
        <v>87</v>
      </c>
      <c r="M7" s="26" t="s">
        <v>88</v>
      </c>
    </row>
    <row r="8" spans="1:13" s="26" customFormat="1" ht="24" customHeight="1">
      <c r="C8" s="26" t="s">
        <v>89</v>
      </c>
      <c r="G8" s="46" t="s">
        <v>90</v>
      </c>
      <c r="I8" s="79" t="s">
        <v>59</v>
      </c>
      <c r="J8" s="79"/>
      <c r="K8" s="79"/>
      <c r="M8" s="26" t="s">
        <v>91</v>
      </c>
    </row>
    <row r="9" spans="1:13" s="26" customFormat="1" ht="24" customHeight="1">
      <c r="C9" s="47" t="s">
        <v>92</v>
      </c>
      <c r="E9" s="47" t="s">
        <v>56</v>
      </c>
      <c r="G9" s="48" t="s">
        <v>93</v>
      </c>
      <c r="I9" s="47" t="s">
        <v>94</v>
      </c>
      <c r="K9" s="47" t="s">
        <v>95</v>
      </c>
      <c r="M9" s="47" t="s">
        <v>96</v>
      </c>
    </row>
    <row r="10" spans="1:13" s="26" customFormat="1" ht="24" customHeight="1">
      <c r="G10" s="3"/>
    </row>
    <row r="11" spans="1:13" ht="24" customHeight="1">
      <c r="A11" s="1" t="s">
        <v>97</v>
      </c>
      <c r="B11" s="26"/>
      <c r="C11" s="20">
        <v>700000</v>
      </c>
      <c r="D11" s="20"/>
      <c r="E11" s="20">
        <v>698535</v>
      </c>
      <c r="F11" s="20"/>
      <c r="G11" s="20">
        <v>-77880</v>
      </c>
      <c r="H11" s="20"/>
      <c r="I11" s="20">
        <v>40910</v>
      </c>
      <c r="J11" s="20"/>
      <c r="K11" s="20">
        <v>438101</v>
      </c>
      <c r="L11" s="20"/>
      <c r="M11" s="20">
        <f>SUM(C11:K11)</f>
        <v>1799666</v>
      </c>
    </row>
    <row r="12" spans="1:13" ht="24" customHeight="1">
      <c r="A12" s="42" t="s">
        <v>84</v>
      </c>
      <c r="B12" s="26"/>
      <c r="C12" s="20">
        <v>0</v>
      </c>
      <c r="D12" s="20"/>
      <c r="E12" s="20">
        <v>0</v>
      </c>
      <c r="F12" s="20"/>
      <c r="G12" s="20">
        <v>0</v>
      </c>
      <c r="H12" s="20"/>
      <c r="I12" s="20">
        <v>0</v>
      </c>
      <c r="J12" s="20"/>
      <c r="K12" s="20">
        <f>PL!G27</f>
        <v>25047</v>
      </c>
      <c r="L12" s="20"/>
      <c r="M12" s="20">
        <f>SUM(C12:K12)</f>
        <v>25047</v>
      </c>
    </row>
    <row r="13" spans="1:13" ht="24" customHeight="1">
      <c r="A13" s="42" t="s">
        <v>144</v>
      </c>
      <c r="B13" s="2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24" customHeight="1">
      <c r="A14" s="42" t="s">
        <v>145</v>
      </c>
      <c r="B14" s="26"/>
      <c r="C14" s="20">
        <v>0</v>
      </c>
      <c r="D14" s="20"/>
      <c r="E14" s="20">
        <v>0</v>
      </c>
      <c r="F14" s="20"/>
      <c r="G14" s="20">
        <v>0</v>
      </c>
      <c r="H14" s="20"/>
      <c r="I14" s="20">
        <v>8467</v>
      </c>
      <c r="J14" s="20"/>
      <c r="K14" s="20">
        <v>-8467</v>
      </c>
      <c r="L14" s="20"/>
      <c r="M14" s="20">
        <f>SUM(C14:K14)</f>
        <v>0</v>
      </c>
    </row>
    <row r="15" spans="1:13" ht="24" customHeight="1" thickBot="1">
      <c r="A15" s="1" t="s">
        <v>98</v>
      </c>
      <c r="B15" s="26"/>
      <c r="C15" s="23">
        <f>SUM(C11:C14)</f>
        <v>700000</v>
      </c>
      <c r="D15" s="20"/>
      <c r="E15" s="23">
        <f>SUM(E11:E14)</f>
        <v>698535</v>
      </c>
      <c r="F15" s="20"/>
      <c r="G15" s="23">
        <f>SUM(G11:G14)</f>
        <v>-77880</v>
      </c>
      <c r="H15" s="20"/>
      <c r="I15" s="23">
        <f>SUM(I11:I14)</f>
        <v>49377</v>
      </c>
      <c r="J15" s="20"/>
      <c r="K15" s="23">
        <f>SUM(K11:K14)</f>
        <v>454681</v>
      </c>
      <c r="L15" s="20"/>
      <c r="M15" s="23">
        <f>SUM(M11:M14)</f>
        <v>1824713</v>
      </c>
    </row>
    <row r="16" spans="1:13" ht="24" customHeight="1" thickTop="1">
      <c r="A16" s="1"/>
      <c r="B16" s="26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24" customHeight="1">
      <c r="A17" s="1" t="s">
        <v>155</v>
      </c>
      <c r="B17" s="26"/>
      <c r="C17" s="20">
        <v>700000</v>
      </c>
      <c r="D17" s="20"/>
      <c r="E17" s="20">
        <v>698535</v>
      </c>
      <c r="F17" s="20"/>
      <c r="G17" s="20">
        <v>-77880</v>
      </c>
      <c r="H17" s="20"/>
      <c r="I17" s="20">
        <v>51667</v>
      </c>
      <c r="J17" s="20"/>
      <c r="K17" s="20">
        <v>533827</v>
      </c>
      <c r="L17" s="20"/>
      <c r="M17" s="20">
        <f>SUM(C17:K17)</f>
        <v>1906149</v>
      </c>
    </row>
    <row r="18" spans="1:13" ht="24" customHeight="1">
      <c r="A18" s="42" t="s">
        <v>167</v>
      </c>
      <c r="B18" s="67"/>
      <c r="C18" s="68">
        <v>0</v>
      </c>
      <c r="D18" s="69"/>
      <c r="E18" s="68">
        <v>0</v>
      </c>
      <c r="F18" s="69"/>
      <c r="G18" s="68">
        <v>0</v>
      </c>
      <c r="H18" s="69"/>
      <c r="I18" s="68">
        <v>0</v>
      </c>
      <c r="J18" s="69"/>
      <c r="K18" s="65">
        <v>7181</v>
      </c>
      <c r="L18" s="70"/>
      <c r="M18" s="65">
        <f t="shared" ref="M18:M19" si="0">SUM(C18:K18)</f>
        <v>7181</v>
      </c>
    </row>
    <row r="19" spans="1:13" ht="24" customHeight="1">
      <c r="A19" s="42" t="s">
        <v>168</v>
      </c>
      <c r="B19" s="67"/>
      <c r="C19" s="71">
        <v>0</v>
      </c>
      <c r="D19" s="69"/>
      <c r="E19" s="71">
        <v>0</v>
      </c>
      <c r="F19" s="69"/>
      <c r="G19" s="71">
        <v>0</v>
      </c>
      <c r="H19" s="69"/>
      <c r="I19" s="71">
        <v>0</v>
      </c>
      <c r="J19" s="69"/>
      <c r="K19" s="66">
        <v>-3299</v>
      </c>
      <c r="L19" s="70"/>
      <c r="M19" s="66">
        <f t="shared" si="0"/>
        <v>-3299</v>
      </c>
    </row>
    <row r="20" spans="1:13" ht="24" customHeight="1">
      <c r="A20" s="42" t="s">
        <v>84</v>
      </c>
      <c r="B20" s="26"/>
      <c r="C20" s="20">
        <v>0</v>
      </c>
      <c r="D20" s="20"/>
      <c r="E20" s="20">
        <v>0</v>
      </c>
      <c r="F20" s="20"/>
      <c r="G20" s="20">
        <v>0</v>
      </c>
      <c r="H20" s="20"/>
      <c r="I20" s="20">
        <v>0</v>
      </c>
      <c r="J20" s="20"/>
      <c r="K20" s="20">
        <f>SUM(K18:K19)</f>
        <v>3882</v>
      </c>
      <c r="L20" s="20"/>
      <c r="M20" s="20">
        <f>SUM(C20:K20)</f>
        <v>3882</v>
      </c>
    </row>
    <row r="21" spans="1:13" ht="24" customHeight="1" thickBot="1">
      <c r="A21" s="1" t="s">
        <v>156</v>
      </c>
      <c r="B21" s="26"/>
      <c r="C21" s="23">
        <f>SUM(C17:C20)</f>
        <v>700000</v>
      </c>
      <c r="D21" s="20"/>
      <c r="E21" s="23">
        <f>SUM(E17:E20)</f>
        <v>698535</v>
      </c>
      <c r="F21" s="20"/>
      <c r="G21" s="23">
        <f>SUM(G17:G20)</f>
        <v>-77880</v>
      </c>
      <c r="H21" s="20"/>
      <c r="I21" s="23">
        <f>SUM(I17:I20)</f>
        <v>51667</v>
      </c>
      <c r="J21" s="20"/>
      <c r="K21" s="23">
        <f>SUM(K20:K20)+K17</f>
        <v>537709</v>
      </c>
      <c r="L21" s="20"/>
      <c r="M21" s="23">
        <f>SUM(M20:M20)+M17</f>
        <v>1910031</v>
      </c>
    </row>
    <row r="22" spans="1:13" ht="24" customHeight="1" thickTop="1">
      <c r="A22" s="49"/>
      <c r="B22" s="26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>
        <f>+M21-BS!E89</f>
        <v>0</v>
      </c>
    </row>
    <row r="23" spans="1:13" ht="24" customHeight="1">
      <c r="A23" s="24" t="s">
        <v>32</v>
      </c>
    </row>
    <row r="37" spans="1:1" ht="24" customHeight="1">
      <c r="A37" s="50"/>
    </row>
    <row r="50" spans="1:1" ht="24" customHeight="1">
      <c r="A50" s="12" t="s">
        <v>37</v>
      </c>
    </row>
    <row r="76" spans="1:1" ht="24" customHeight="1">
      <c r="A76" s="50" t="s">
        <v>32</v>
      </c>
    </row>
    <row r="99" spans="1:1" ht="24" customHeight="1">
      <c r="A99" s="50" t="s">
        <v>32</v>
      </c>
    </row>
  </sheetData>
  <mergeCells count="2">
    <mergeCell ref="C6:M6"/>
    <mergeCell ref="I8:K8"/>
  </mergeCells>
  <printOptions horizontalCentered="1"/>
  <pageMargins left="0.67" right="0.3" top="0.78700000000000003" bottom="0.31496062992126" header="0.31496062992126" footer="0.31496062992126"/>
  <pageSetup paperSize="9" scale="6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5"/>
  <sheetViews>
    <sheetView view="pageBreakPreview" zoomScale="55" zoomScaleNormal="100" zoomScaleSheetLayoutView="55" workbookViewId="0">
      <selection activeCell="H22" sqref="H22"/>
    </sheetView>
  </sheetViews>
  <sheetFormatPr defaultColWidth="9.109375" defaultRowHeight="24" customHeight="1"/>
  <cols>
    <col min="1" max="1" width="27.44140625" style="12" customWidth="1"/>
    <col min="2" max="2" width="10.33203125" style="12" customWidth="1"/>
    <col min="3" max="3" width="9.109375" style="12" customWidth="1"/>
    <col min="4" max="4" width="16.88671875" style="12" customWidth="1"/>
    <col min="5" max="5" width="1.88671875" style="12" customWidth="1"/>
    <col min="6" max="6" width="16.88671875" style="12" customWidth="1"/>
    <col min="7" max="7" width="1.88671875" style="12" customWidth="1"/>
    <col min="8" max="8" width="16.88671875" style="12" customWidth="1"/>
    <col min="9" max="9" width="1.88671875" style="12" customWidth="1"/>
    <col min="10" max="10" width="16.88671875" style="12" customWidth="1"/>
    <col min="11" max="11" width="1.88671875" style="12" customWidth="1"/>
    <col min="12" max="12" width="16.88671875" style="12" customWidth="1"/>
    <col min="13" max="16384" width="9.109375" style="12"/>
  </cols>
  <sheetData>
    <row r="1" spans="1:12" ht="24" customHeight="1">
      <c r="L1" s="10" t="s">
        <v>65</v>
      </c>
    </row>
    <row r="2" spans="1:12" ht="24" customHeight="1">
      <c r="A2" s="1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24" customHeight="1">
      <c r="A3" s="1" t="s">
        <v>99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24" customHeight="1">
      <c r="A4" s="1" t="s">
        <v>154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24" customHeight="1">
      <c r="B5" s="45"/>
      <c r="C5" s="45"/>
      <c r="D5" s="45"/>
      <c r="E5" s="45"/>
      <c r="F5" s="45"/>
      <c r="G5" s="45"/>
      <c r="H5" s="45"/>
      <c r="I5" s="45"/>
      <c r="J5" s="45"/>
      <c r="K5" s="45"/>
      <c r="L5" s="10" t="s">
        <v>2</v>
      </c>
    </row>
    <row r="6" spans="1:12" ht="24" customHeight="1">
      <c r="B6" s="45"/>
      <c r="C6" s="45"/>
      <c r="D6" s="78" t="s">
        <v>4</v>
      </c>
      <c r="E6" s="78"/>
      <c r="F6" s="78"/>
      <c r="G6" s="78"/>
      <c r="H6" s="78"/>
      <c r="I6" s="78"/>
      <c r="J6" s="78"/>
      <c r="K6" s="78"/>
      <c r="L6" s="78"/>
    </row>
    <row r="7" spans="1:12" s="26" customFormat="1" ht="24" customHeight="1">
      <c r="D7" s="26" t="s">
        <v>86</v>
      </c>
      <c r="L7" s="26" t="s">
        <v>88</v>
      </c>
    </row>
    <row r="8" spans="1:12" s="26" customFormat="1" ht="24" customHeight="1">
      <c r="D8" s="26" t="s">
        <v>89</v>
      </c>
      <c r="H8" s="79" t="s">
        <v>59</v>
      </c>
      <c r="I8" s="79"/>
      <c r="J8" s="79"/>
      <c r="L8" s="26" t="s">
        <v>91</v>
      </c>
    </row>
    <row r="9" spans="1:12" s="26" customFormat="1" ht="24" customHeight="1">
      <c r="D9" s="47" t="s">
        <v>92</v>
      </c>
      <c r="F9" s="47" t="s">
        <v>56</v>
      </c>
      <c r="H9" s="47" t="s">
        <v>94</v>
      </c>
      <c r="J9" s="47" t="s">
        <v>95</v>
      </c>
      <c r="L9" s="47" t="s">
        <v>96</v>
      </c>
    </row>
    <row r="10" spans="1:12" s="26" customFormat="1" ht="24" customHeight="1"/>
    <row r="11" spans="1:12" ht="24" customHeight="1">
      <c r="A11" s="1" t="s">
        <v>100</v>
      </c>
      <c r="C11" s="26"/>
      <c r="D11" s="20">
        <v>700000</v>
      </c>
      <c r="E11" s="20"/>
      <c r="F11" s="20">
        <v>698535</v>
      </c>
      <c r="G11" s="20"/>
      <c r="H11" s="20">
        <v>38410</v>
      </c>
      <c r="I11" s="20"/>
      <c r="J11" s="20">
        <v>64528</v>
      </c>
      <c r="K11" s="20"/>
      <c r="L11" s="20">
        <f>SUM(D11:J11)</f>
        <v>1501473</v>
      </c>
    </row>
    <row r="12" spans="1:12" ht="24" customHeight="1">
      <c r="A12" s="42" t="s">
        <v>101</v>
      </c>
      <c r="C12" s="26"/>
      <c r="D12" s="20">
        <v>0</v>
      </c>
      <c r="E12" s="20"/>
      <c r="F12" s="20">
        <v>0</v>
      </c>
      <c r="G12" s="20"/>
      <c r="H12" s="20">
        <v>0</v>
      </c>
      <c r="I12" s="20"/>
      <c r="J12" s="20">
        <f>PL!K27</f>
        <v>23859</v>
      </c>
      <c r="K12" s="20"/>
      <c r="L12" s="20">
        <f>SUM(D12:J12)</f>
        <v>23859</v>
      </c>
    </row>
    <row r="13" spans="1:12" ht="24" customHeight="1" thickBot="1">
      <c r="A13" s="1" t="s">
        <v>98</v>
      </c>
      <c r="C13" s="26"/>
      <c r="D13" s="23">
        <f>SUM(D11:D12)</f>
        <v>700000</v>
      </c>
      <c r="E13" s="20"/>
      <c r="F13" s="23">
        <f>SUM(F11:F12)</f>
        <v>698535</v>
      </c>
      <c r="G13" s="20"/>
      <c r="H13" s="23">
        <f>SUM(H11:H12)</f>
        <v>38410</v>
      </c>
      <c r="I13" s="20"/>
      <c r="J13" s="23">
        <f>SUM(J11:J12)</f>
        <v>88387</v>
      </c>
      <c r="K13" s="20"/>
      <c r="L13" s="23">
        <f>SUM(L11:L12)</f>
        <v>1525332</v>
      </c>
    </row>
    <row r="14" spans="1:12" ht="24" customHeight="1" thickTop="1">
      <c r="A14" s="1"/>
      <c r="C14" s="26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4" customHeight="1">
      <c r="A15" s="1" t="s">
        <v>155</v>
      </c>
      <c r="C15" s="26"/>
      <c r="D15" s="20">
        <v>700000</v>
      </c>
      <c r="E15" s="20"/>
      <c r="F15" s="20">
        <v>698535</v>
      </c>
      <c r="G15" s="20"/>
      <c r="H15" s="20">
        <v>40700</v>
      </c>
      <c r="I15" s="20"/>
      <c r="J15" s="20">
        <v>98848</v>
      </c>
      <c r="K15" s="20"/>
      <c r="L15" s="20">
        <f>SUM(D15:J15)</f>
        <v>1538083</v>
      </c>
    </row>
    <row r="16" spans="1:12" ht="24" customHeight="1">
      <c r="A16" s="11" t="s">
        <v>190</v>
      </c>
      <c r="C16" s="26"/>
      <c r="D16" s="65">
        <v>0</v>
      </c>
      <c r="E16" s="20"/>
      <c r="F16" s="65">
        <v>0</v>
      </c>
      <c r="G16" s="20"/>
      <c r="H16" s="65">
        <v>0</v>
      </c>
      <c r="I16" s="20"/>
      <c r="J16" s="65">
        <f>PL!I27</f>
        <v>-8713</v>
      </c>
      <c r="K16" s="20"/>
      <c r="L16" s="65">
        <f t="shared" ref="L16:L17" si="0">SUM(D16:J16)</f>
        <v>-8713</v>
      </c>
    </row>
    <row r="17" spans="1:12" ht="24" customHeight="1">
      <c r="A17" s="11" t="s">
        <v>168</v>
      </c>
      <c r="C17" s="26"/>
      <c r="D17" s="66">
        <v>0</v>
      </c>
      <c r="E17" s="20"/>
      <c r="F17" s="66">
        <v>0</v>
      </c>
      <c r="G17" s="20"/>
      <c r="H17" s="66">
        <v>0</v>
      </c>
      <c r="I17" s="20"/>
      <c r="J17" s="66">
        <v>-2685</v>
      </c>
      <c r="K17" s="20"/>
      <c r="L17" s="66">
        <f t="shared" si="0"/>
        <v>-2685</v>
      </c>
    </row>
    <row r="18" spans="1:12" ht="24" customHeight="1">
      <c r="A18" s="74" t="s">
        <v>101</v>
      </c>
      <c r="C18" s="26"/>
      <c r="D18" s="20">
        <v>0</v>
      </c>
      <c r="E18" s="20"/>
      <c r="F18" s="20">
        <v>0</v>
      </c>
      <c r="G18" s="20"/>
      <c r="H18" s="20">
        <v>0</v>
      </c>
      <c r="I18" s="20"/>
      <c r="J18" s="20">
        <f>SUM(J16:J17)</f>
        <v>-11398</v>
      </c>
      <c r="K18" s="20"/>
      <c r="L18" s="20">
        <f>SUM(D18:J18)</f>
        <v>-11398</v>
      </c>
    </row>
    <row r="19" spans="1:12" ht="24" customHeight="1" thickBot="1">
      <c r="A19" s="1" t="s">
        <v>156</v>
      </c>
      <c r="C19" s="26"/>
      <c r="D19" s="23">
        <f>SUM(D15:D18)</f>
        <v>700000</v>
      </c>
      <c r="E19" s="20"/>
      <c r="F19" s="23">
        <f>SUM(F15:F18)</f>
        <v>698535</v>
      </c>
      <c r="G19" s="20"/>
      <c r="H19" s="23">
        <f>SUM(H15:H18)</f>
        <v>40700</v>
      </c>
      <c r="I19" s="20"/>
      <c r="J19" s="23">
        <f>J15+J18</f>
        <v>87450</v>
      </c>
      <c r="K19" s="20"/>
      <c r="L19" s="23">
        <f>L15+L18</f>
        <v>1526685</v>
      </c>
    </row>
    <row r="20" spans="1:12" ht="24" customHeight="1" thickTop="1">
      <c r="A20" s="49"/>
      <c r="C20" s="26"/>
      <c r="D20" s="20"/>
      <c r="E20" s="20"/>
      <c r="F20" s="20"/>
      <c r="G20" s="20"/>
      <c r="H20" s="20"/>
      <c r="I20" s="20"/>
      <c r="J20" s="20"/>
      <c r="K20" s="20"/>
      <c r="L20" s="20">
        <f>L19-BS!I89</f>
        <v>0</v>
      </c>
    </row>
    <row r="21" spans="1:12" ht="24" customHeight="1">
      <c r="A21" s="24" t="s">
        <v>32</v>
      </c>
    </row>
    <row r="35" spans="1:1" ht="24" customHeight="1">
      <c r="A35" s="50"/>
    </row>
  </sheetData>
  <mergeCells count="2">
    <mergeCell ref="H8:J8"/>
    <mergeCell ref="D6:L6"/>
  </mergeCells>
  <printOptions horizontalCentered="1"/>
  <pageMargins left="0.74" right="0.3" top="0.78700000000000003" bottom="0.2" header="0.31496062992126" footer="0.31496062992126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98"/>
  <sheetViews>
    <sheetView view="pageBreakPreview" zoomScale="85" zoomScaleNormal="100" zoomScaleSheetLayoutView="85" workbookViewId="0">
      <selection activeCell="A66" sqref="A66"/>
    </sheetView>
  </sheetViews>
  <sheetFormatPr defaultColWidth="9.109375" defaultRowHeight="24" customHeight="1"/>
  <cols>
    <col min="1" max="1" width="62.109375" style="6" customWidth="1"/>
    <col min="2" max="2" width="2.88671875" style="6" customWidth="1"/>
    <col min="3" max="3" width="16.88671875" style="6" customWidth="1"/>
    <col min="4" max="4" width="1.44140625" style="6" customWidth="1"/>
    <col min="5" max="5" width="16.88671875" style="6" customWidth="1"/>
    <col min="6" max="6" width="1.44140625" style="6" customWidth="1"/>
    <col min="7" max="7" width="16.88671875" style="6" customWidth="1"/>
    <col min="8" max="8" width="1.44140625" style="6" customWidth="1"/>
    <col min="9" max="9" width="16.88671875" style="6" customWidth="1"/>
    <col min="10" max="10" width="1.88671875" style="6" customWidth="1"/>
    <col min="11" max="16384" width="9.109375" style="6"/>
  </cols>
  <sheetData>
    <row r="1" spans="1:30" ht="24" customHeight="1">
      <c r="I1" s="9" t="s">
        <v>65</v>
      </c>
    </row>
    <row r="2" spans="1:30" s="11" customFormat="1" ht="24" customHeight="1">
      <c r="A2" s="1" t="s">
        <v>0</v>
      </c>
      <c r="B2" s="51"/>
      <c r="C2" s="52"/>
      <c r="D2" s="52"/>
      <c r="E2" s="52"/>
      <c r="F2" s="52"/>
      <c r="G2" s="51"/>
      <c r="H2" s="51"/>
    </row>
    <row r="3" spans="1:30" s="11" customFormat="1" ht="24" customHeight="1">
      <c r="A3" s="53" t="s">
        <v>102</v>
      </c>
      <c r="B3" s="51"/>
      <c r="C3" s="52"/>
      <c r="D3" s="52"/>
      <c r="E3" s="52"/>
      <c r="F3" s="52"/>
      <c r="G3" s="51"/>
      <c r="H3" s="51"/>
    </row>
    <row r="4" spans="1:30" s="11" customFormat="1" ht="24" customHeight="1">
      <c r="A4" s="54" t="s">
        <v>154</v>
      </c>
      <c r="B4" s="51"/>
      <c r="C4" s="52"/>
      <c r="D4" s="52"/>
      <c r="E4" s="52"/>
      <c r="F4" s="52"/>
      <c r="G4" s="51"/>
      <c r="H4" s="51"/>
      <c r="I4" s="51"/>
    </row>
    <row r="5" spans="1:30" s="11" customFormat="1" ht="24" customHeight="1">
      <c r="A5" s="42"/>
      <c r="I5" s="10" t="s">
        <v>2</v>
      </c>
    </row>
    <row r="6" spans="1:30" s="11" customFormat="1" ht="24" customHeight="1">
      <c r="A6" s="42"/>
      <c r="B6" s="51"/>
      <c r="C6" s="77" t="s">
        <v>3</v>
      </c>
      <c r="D6" s="77"/>
      <c r="E6" s="77"/>
      <c r="F6" s="52"/>
      <c r="G6" s="77" t="s">
        <v>4</v>
      </c>
      <c r="H6" s="77"/>
      <c r="I6" s="77"/>
    </row>
    <row r="7" spans="1:30" s="11" customFormat="1" ht="24" customHeight="1">
      <c r="A7" s="42"/>
      <c r="C7" s="14">
        <v>2025</v>
      </c>
      <c r="D7" s="14"/>
      <c r="E7" s="14">
        <v>2024</v>
      </c>
      <c r="F7" s="16"/>
      <c r="G7" s="14">
        <v>2025</v>
      </c>
      <c r="H7" s="14"/>
      <c r="I7" s="14">
        <v>2024</v>
      </c>
    </row>
    <row r="8" spans="1:30" s="11" customFormat="1" ht="24" customHeight="1">
      <c r="A8" s="53" t="s">
        <v>103</v>
      </c>
      <c r="C8" s="32"/>
      <c r="D8" s="32"/>
      <c r="E8" s="32"/>
      <c r="F8" s="32"/>
      <c r="G8" s="20"/>
      <c r="H8" s="32"/>
      <c r="I8" s="20"/>
    </row>
    <row r="9" spans="1:30" s="11" customFormat="1" ht="24" customHeight="1">
      <c r="A9" s="42" t="s">
        <v>104</v>
      </c>
      <c r="C9" s="55">
        <f>+PL!E25</f>
        <v>8857</v>
      </c>
      <c r="D9" s="55"/>
      <c r="E9" s="55">
        <f>+PL!G25</f>
        <v>33229</v>
      </c>
      <c r="F9" s="55"/>
      <c r="G9" s="55">
        <f>+PL!I25</f>
        <v>-10835</v>
      </c>
      <c r="H9" s="55"/>
      <c r="I9" s="55">
        <f>+PL!K25</f>
        <v>24814</v>
      </c>
      <c r="L9" s="32"/>
      <c r="V9" s="32"/>
      <c r="W9" s="32"/>
      <c r="X9" s="32"/>
      <c r="Y9" s="32"/>
      <c r="Z9" s="32"/>
      <c r="AA9" s="32"/>
      <c r="AB9" s="32"/>
      <c r="AC9" s="32"/>
      <c r="AD9" s="32"/>
    </row>
    <row r="10" spans="1:30" s="11" customFormat="1" ht="24" customHeight="1">
      <c r="A10" s="42" t="s">
        <v>105</v>
      </c>
      <c r="C10" s="55"/>
      <c r="D10" s="55"/>
      <c r="E10" s="55"/>
      <c r="F10" s="32"/>
      <c r="G10" s="55"/>
      <c r="H10" s="55"/>
      <c r="I10" s="55"/>
      <c r="L10" s="32"/>
      <c r="V10" s="32"/>
      <c r="W10" s="32"/>
      <c r="X10" s="32"/>
      <c r="Y10" s="32"/>
      <c r="Z10" s="32"/>
      <c r="AA10" s="32"/>
      <c r="AB10" s="32"/>
    </row>
    <row r="11" spans="1:30" s="11" customFormat="1" ht="24" customHeight="1">
      <c r="A11" s="42" t="s">
        <v>106</v>
      </c>
      <c r="C11" s="55"/>
      <c r="D11" s="55"/>
      <c r="E11" s="55"/>
      <c r="F11" s="32"/>
      <c r="G11" s="55"/>
      <c r="H11" s="55"/>
      <c r="I11" s="55"/>
      <c r="L11" s="32"/>
      <c r="V11" s="32"/>
      <c r="W11" s="32"/>
      <c r="X11" s="32"/>
      <c r="Y11" s="32"/>
      <c r="Z11" s="32"/>
      <c r="AA11" s="32"/>
      <c r="AB11" s="32"/>
    </row>
    <row r="12" spans="1:30" s="11" customFormat="1" ht="24" customHeight="1">
      <c r="A12" s="42" t="s">
        <v>107</v>
      </c>
      <c r="C12" s="55">
        <v>49035</v>
      </c>
      <c r="D12" s="55"/>
      <c r="E12" s="55">
        <v>46738</v>
      </c>
      <c r="F12" s="20"/>
      <c r="G12" s="55">
        <v>19602</v>
      </c>
      <c r="H12" s="55"/>
      <c r="I12" s="55">
        <v>16724</v>
      </c>
      <c r="L12" s="32"/>
      <c r="V12" s="32"/>
      <c r="W12" s="32"/>
      <c r="X12" s="32"/>
      <c r="Y12" s="32"/>
      <c r="Z12" s="32"/>
      <c r="AA12" s="32"/>
      <c r="AB12" s="32"/>
    </row>
    <row r="13" spans="1:30" s="11" customFormat="1" ht="24" customHeight="1">
      <c r="A13" s="42" t="s">
        <v>149</v>
      </c>
      <c r="C13" s="55">
        <v>21909</v>
      </c>
      <c r="D13" s="55"/>
      <c r="E13" s="55">
        <v>952</v>
      </c>
      <c r="F13" s="32"/>
      <c r="G13" s="55">
        <v>474</v>
      </c>
      <c r="H13" s="55"/>
      <c r="I13" s="55">
        <v>133</v>
      </c>
      <c r="L13" s="32"/>
      <c r="V13" s="32"/>
      <c r="W13" s="32"/>
      <c r="X13" s="32"/>
      <c r="Y13" s="32"/>
      <c r="Z13" s="32"/>
      <c r="AA13" s="32"/>
      <c r="AB13" s="32"/>
    </row>
    <row r="14" spans="1:30" s="11" customFormat="1" ht="24" customHeight="1">
      <c r="A14" s="42" t="s">
        <v>191</v>
      </c>
      <c r="C14" s="55">
        <v>59</v>
      </c>
      <c r="D14" s="55"/>
      <c r="E14" s="55">
        <v>0</v>
      </c>
      <c r="F14" s="32"/>
      <c r="G14" s="55">
        <v>0</v>
      </c>
      <c r="H14" s="55"/>
      <c r="I14" s="55">
        <v>0</v>
      </c>
      <c r="L14" s="32"/>
      <c r="V14" s="32"/>
      <c r="W14" s="32"/>
      <c r="X14" s="32"/>
      <c r="Y14" s="32"/>
      <c r="Z14" s="32"/>
      <c r="AA14" s="32"/>
      <c r="AB14" s="32"/>
    </row>
    <row r="15" spans="1:30" s="11" customFormat="1" ht="24" customHeight="1">
      <c r="A15" s="42" t="s">
        <v>172</v>
      </c>
      <c r="C15" s="55">
        <v>-3817</v>
      </c>
      <c r="D15" s="55"/>
      <c r="E15" s="55">
        <v>-14</v>
      </c>
      <c r="F15" s="32"/>
      <c r="G15" s="55">
        <v>-4040</v>
      </c>
      <c r="H15" s="55"/>
      <c r="I15" s="55">
        <v>-14</v>
      </c>
      <c r="L15" s="32"/>
      <c r="V15" s="32"/>
      <c r="W15" s="32"/>
      <c r="X15" s="32"/>
      <c r="Y15" s="32"/>
      <c r="Z15" s="32"/>
      <c r="AA15" s="32"/>
      <c r="AB15" s="32"/>
    </row>
    <row r="16" spans="1:30" s="11" customFormat="1" ht="24" customHeight="1">
      <c r="A16" s="42" t="s">
        <v>166</v>
      </c>
      <c r="C16" s="55">
        <v>-829</v>
      </c>
      <c r="D16" s="55"/>
      <c r="E16" s="55">
        <v>-4816</v>
      </c>
      <c r="F16" s="32"/>
      <c r="G16" s="55">
        <v>-3748</v>
      </c>
      <c r="H16" s="55"/>
      <c r="I16" s="55">
        <v>-55</v>
      </c>
      <c r="L16" s="32"/>
      <c r="V16" s="32"/>
      <c r="W16" s="32"/>
      <c r="X16" s="32"/>
      <c r="Y16" s="32"/>
      <c r="Z16" s="32"/>
      <c r="AA16" s="32"/>
      <c r="AB16" s="32"/>
    </row>
    <row r="17" spans="1:28" s="11" customFormat="1" ht="24" customHeight="1">
      <c r="A17" s="42" t="s">
        <v>195</v>
      </c>
      <c r="C17" s="55">
        <v>968</v>
      </c>
      <c r="D17" s="55"/>
      <c r="E17" s="55">
        <v>1512</v>
      </c>
      <c r="F17" s="32"/>
      <c r="G17" s="55">
        <v>1065</v>
      </c>
      <c r="H17" s="55"/>
      <c r="I17" s="55">
        <v>906</v>
      </c>
      <c r="L17" s="32"/>
      <c r="V17" s="32"/>
      <c r="W17" s="32"/>
      <c r="X17" s="32"/>
      <c r="Y17" s="32"/>
      <c r="Z17" s="32"/>
      <c r="AA17" s="32"/>
      <c r="AB17" s="32"/>
    </row>
    <row r="18" spans="1:28" s="11" customFormat="1" ht="24" customHeight="1">
      <c r="A18" s="42" t="s">
        <v>151</v>
      </c>
      <c r="C18" s="55">
        <v>-1451</v>
      </c>
      <c r="D18" s="55"/>
      <c r="E18" s="55">
        <v>-194</v>
      </c>
      <c r="F18" s="32"/>
      <c r="G18" s="56">
        <v>0</v>
      </c>
      <c r="H18" s="55"/>
      <c r="I18" s="56">
        <v>0</v>
      </c>
      <c r="L18" s="32"/>
      <c r="V18" s="32"/>
      <c r="W18" s="32"/>
      <c r="X18" s="32"/>
      <c r="Y18" s="32"/>
      <c r="Z18" s="32"/>
      <c r="AA18" s="32"/>
      <c r="AB18" s="32"/>
    </row>
    <row r="19" spans="1:28" s="11" customFormat="1" ht="24" customHeight="1">
      <c r="A19" s="42" t="s">
        <v>173</v>
      </c>
      <c r="C19" s="55">
        <v>0</v>
      </c>
      <c r="D19" s="55"/>
      <c r="E19" s="55">
        <v>3208</v>
      </c>
      <c r="F19" s="32"/>
      <c r="G19" s="56">
        <v>0</v>
      </c>
      <c r="H19" s="55"/>
      <c r="I19" s="56">
        <v>0</v>
      </c>
      <c r="L19" s="32"/>
      <c r="V19" s="32"/>
      <c r="W19" s="32"/>
      <c r="X19" s="32"/>
      <c r="Y19" s="32"/>
      <c r="Z19" s="32"/>
      <c r="AA19" s="32"/>
      <c r="AB19" s="32"/>
    </row>
    <row r="20" spans="1:28" s="11" customFormat="1" ht="24" customHeight="1">
      <c r="A20" s="42" t="s">
        <v>140</v>
      </c>
      <c r="C20" s="56">
        <v>0</v>
      </c>
      <c r="D20" s="55"/>
      <c r="E20" s="56">
        <v>0</v>
      </c>
      <c r="F20" s="32"/>
      <c r="G20" s="55">
        <v>0</v>
      </c>
      <c r="H20" s="55"/>
      <c r="I20" s="55">
        <v>-30000</v>
      </c>
      <c r="L20" s="32"/>
      <c r="V20" s="32"/>
      <c r="W20" s="32"/>
      <c r="X20" s="32"/>
      <c r="Y20" s="32"/>
      <c r="Z20" s="32"/>
      <c r="AA20" s="32"/>
      <c r="AB20" s="32"/>
    </row>
    <row r="21" spans="1:28" s="11" customFormat="1" ht="24" customHeight="1">
      <c r="A21" s="42" t="s">
        <v>108</v>
      </c>
      <c r="C21" s="55">
        <v>-1584</v>
      </c>
      <c r="D21" s="55"/>
      <c r="E21" s="55">
        <v>-1024</v>
      </c>
      <c r="F21" s="32"/>
      <c r="G21" s="55">
        <v>-2383</v>
      </c>
      <c r="H21" s="55"/>
      <c r="I21" s="55">
        <v>-2645</v>
      </c>
      <c r="L21" s="32"/>
      <c r="V21" s="32"/>
      <c r="W21" s="32"/>
      <c r="X21" s="32"/>
      <c r="Y21" s="32"/>
      <c r="Z21" s="32"/>
      <c r="AA21" s="32"/>
      <c r="AB21" s="32"/>
    </row>
    <row r="22" spans="1:28" s="11" customFormat="1" ht="24" customHeight="1">
      <c r="A22" s="42" t="s">
        <v>109</v>
      </c>
      <c r="C22" s="57">
        <v>1650</v>
      </c>
      <c r="D22" s="55"/>
      <c r="E22" s="57">
        <v>1464</v>
      </c>
      <c r="F22" s="32"/>
      <c r="G22" s="57">
        <v>1807</v>
      </c>
      <c r="H22" s="55"/>
      <c r="I22" s="57">
        <v>759</v>
      </c>
      <c r="L22" s="32"/>
      <c r="V22" s="32"/>
      <c r="W22" s="32"/>
      <c r="X22" s="32"/>
      <c r="Y22" s="32"/>
      <c r="Z22" s="32"/>
      <c r="AA22" s="32"/>
      <c r="AB22" s="32"/>
    </row>
    <row r="23" spans="1:28" s="11" customFormat="1" ht="24" customHeight="1">
      <c r="A23" s="42" t="s">
        <v>110</v>
      </c>
      <c r="C23" s="32"/>
      <c r="D23" s="55"/>
      <c r="E23" s="32"/>
      <c r="F23" s="32"/>
      <c r="G23" s="32"/>
      <c r="H23" s="55"/>
      <c r="I23" s="32"/>
      <c r="L23" s="32"/>
      <c r="V23" s="32"/>
      <c r="W23" s="32"/>
      <c r="X23" s="32"/>
      <c r="Y23" s="32"/>
      <c r="Z23" s="32"/>
      <c r="AA23" s="32"/>
      <c r="AB23" s="32"/>
    </row>
    <row r="24" spans="1:28" s="11" customFormat="1" ht="24" customHeight="1">
      <c r="A24" s="42" t="s">
        <v>111</v>
      </c>
      <c r="C24" s="55">
        <f>SUM(C9:C22)</f>
        <v>74797</v>
      </c>
      <c r="D24" s="55"/>
      <c r="E24" s="55">
        <f>SUM(E9:E22)</f>
        <v>81055</v>
      </c>
      <c r="F24" s="32"/>
      <c r="G24" s="55">
        <f>SUM(G9:G22)</f>
        <v>1942</v>
      </c>
      <c r="H24" s="55"/>
      <c r="I24" s="55">
        <f>SUM(I9:I22)</f>
        <v>10622</v>
      </c>
      <c r="L24" s="32"/>
      <c r="V24" s="32"/>
      <c r="W24" s="32"/>
      <c r="X24" s="32"/>
      <c r="Y24" s="32"/>
      <c r="Z24" s="32"/>
      <c r="AA24" s="32"/>
      <c r="AB24" s="32"/>
    </row>
    <row r="25" spans="1:28" s="11" customFormat="1" ht="24" customHeight="1">
      <c r="A25" s="42" t="s">
        <v>112</v>
      </c>
      <c r="C25" s="32"/>
      <c r="D25" s="32"/>
      <c r="E25" s="32"/>
      <c r="F25" s="32"/>
      <c r="G25" s="55"/>
      <c r="H25" s="55"/>
      <c r="I25" s="55"/>
      <c r="L25" s="32"/>
      <c r="V25" s="32"/>
      <c r="W25" s="32"/>
      <c r="X25" s="32"/>
      <c r="Y25" s="32"/>
      <c r="Z25" s="32"/>
      <c r="AA25" s="32"/>
      <c r="AB25" s="32"/>
    </row>
    <row r="26" spans="1:28" s="11" customFormat="1" ht="24" customHeight="1">
      <c r="A26" s="42" t="s">
        <v>192</v>
      </c>
      <c r="C26" s="32">
        <v>-274581</v>
      </c>
      <c r="D26" s="32"/>
      <c r="E26" s="32">
        <v>-40763</v>
      </c>
      <c r="F26" s="32"/>
      <c r="G26" s="32">
        <v>-256871</v>
      </c>
      <c r="H26" s="32"/>
      <c r="I26" s="32">
        <v>-3579</v>
      </c>
      <c r="L26" s="32"/>
      <c r="V26" s="32"/>
      <c r="W26" s="32"/>
      <c r="X26" s="32"/>
      <c r="Y26" s="32"/>
      <c r="Z26" s="32"/>
      <c r="AA26" s="32"/>
      <c r="AB26" s="32"/>
    </row>
    <row r="27" spans="1:28" s="11" customFormat="1" ht="24" customHeight="1">
      <c r="A27" s="11" t="s">
        <v>113</v>
      </c>
      <c r="C27" s="32">
        <v>-202895</v>
      </c>
      <c r="D27" s="32"/>
      <c r="E27" s="32">
        <v>-216073</v>
      </c>
      <c r="F27" s="32"/>
      <c r="G27" s="32">
        <v>58557</v>
      </c>
      <c r="H27" s="32"/>
      <c r="I27" s="32">
        <v>-250291</v>
      </c>
      <c r="L27" s="32"/>
      <c r="V27" s="32"/>
      <c r="W27" s="32"/>
      <c r="X27" s="32"/>
      <c r="Y27" s="32"/>
      <c r="Z27" s="32"/>
      <c r="AA27" s="32"/>
      <c r="AB27" s="32"/>
    </row>
    <row r="28" spans="1:28" s="11" customFormat="1" ht="24" customHeight="1">
      <c r="A28" s="11" t="s">
        <v>14</v>
      </c>
      <c r="C28" s="32">
        <v>13804</v>
      </c>
      <c r="D28" s="32"/>
      <c r="E28" s="32">
        <v>45319</v>
      </c>
      <c r="F28" s="32"/>
      <c r="G28" s="32">
        <v>-12902</v>
      </c>
      <c r="H28" s="32"/>
      <c r="I28" s="32">
        <v>44284</v>
      </c>
      <c r="L28" s="32"/>
      <c r="V28" s="32"/>
      <c r="W28" s="32"/>
      <c r="X28" s="32"/>
      <c r="Y28" s="32"/>
      <c r="Z28" s="32"/>
      <c r="AA28" s="32"/>
      <c r="AB28" s="32"/>
    </row>
    <row r="29" spans="1:28" s="11" customFormat="1" ht="24" customHeight="1">
      <c r="A29" s="11" t="s">
        <v>114</v>
      </c>
      <c r="C29" s="32">
        <v>14405</v>
      </c>
      <c r="D29" s="32"/>
      <c r="E29" s="32">
        <v>-5411</v>
      </c>
      <c r="F29" s="32"/>
      <c r="G29" s="32">
        <v>6693</v>
      </c>
      <c r="H29" s="32"/>
      <c r="I29" s="32">
        <v>-15873</v>
      </c>
      <c r="L29" s="32"/>
      <c r="V29" s="32"/>
      <c r="W29" s="32"/>
      <c r="X29" s="32"/>
      <c r="Y29" s="32"/>
      <c r="Z29" s="32"/>
      <c r="AA29" s="32"/>
      <c r="AB29" s="32"/>
    </row>
    <row r="30" spans="1:28" s="11" customFormat="1" ht="24" customHeight="1">
      <c r="A30" s="11" t="s">
        <v>115</v>
      </c>
      <c r="C30" s="32"/>
      <c r="E30" s="32"/>
      <c r="L30" s="32"/>
      <c r="V30" s="32"/>
      <c r="W30" s="32"/>
      <c r="X30" s="32"/>
      <c r="Y30" s="32"/>
      <c r="Z30" s="32"/>
      <c r="AA30" s="32"/>
      <c r="AB30" s="32"/>
    </row>
    <row r="31" spans="1:28" s="11" customFormat="1" ht="24" customHeight="1">
      <c r="A31" s="11" t="s">
        <v>116</v>
      </c>
      <c r="C31" s="32">
        <v>-385422</v>
      </c>
      <c r="D31" s="32"/>
      <c r="E31" s="32">
        <v>9394</v>
      </c>
      <c r="F31" s="32"/>
      <c r="G31" s="32">
        <v>-278938</v>
      </c>
      <c r="H31" s="32"/>
      <c r="I31" s="32">
        <v>-3025</v>
      </c>
      <c r="L31" s="32"/>
      <c r="V31" s="32"/>
      <c r="W31" s="32"/>
      <c r="X31" s="32"/>
      <c r="Y31" s="32"/>
      <c r="Z31" s="32"/>
      <c r="AA31" s="32"/>
      <c r="AB31" s="32"/>
    </row>
    <row r="32" spans="1:28" s="11" customFormat="1" ht="24" customHeight="1">
      <c r="A32" s="42" t="s">
        <v>117</v>
      </c>
      <c r="C32" s="32">
        <v>55175</v>
      </c>
      <c r="D32" s="32"/>
      <c r="E32" s="32">
        <v>-14598</v>
      </c>
      <c r="F32" s="32"/>
      <c r="G32" s="32">
        <v>4439</v>
      </c>
      <c r="H32" s="32"/>
      <c r="I32" s="32">
        <v>-14885</v>
      </c>
      <c r="L32" s="32"/>
      <c r="V32" s="32"/>
      <c r="W32" s="32"/>
      <c r="X32" s="32"/>
      <c r="Y32" s="32"/>
      <c r="Z32" s="32"/>
      <c r="AA32" s="32"/>
      <c r="AB32" s="32"/>
    </row>
    <row r="33" spans="1:28" s="11" customFormat="1" ht="24" customHeight="1">
      <c r="A33" s="42" t="s">
        <v>118</v>
      </c>
      <c r="C33" s="32">
        <v>-87582</v>
      </c>
      <c r="D33" s="32"/>
      <c r="E33" s="32">
        <v>994</v>
      </c>
      <c r="F33" s="32"/>
      <c r="G33" s="32">
        <v>-19682</v>
      </c>
      <c r="H33" s="32"/>
      <c r="I33" s="32">
        <v>115</v>
      </c>
      <c r="L33" s="32"/>
      <c r="V33" s="32"/>
      <c r="W33" s="32"/>
      <c r="X33" s="32"/>
      <c r="Y33" s="32"/>
      <c r="Z33" s="32"/>
      <c r="AA33" s="32"/>
      <c r="AB33" s="32"/>
    </row>
    <row r="34" spans="1:28" s="11" customFormat="1" ht="24" customHeight="1">
      <c r="A34" s="42" t="s">
        <v>119</v>
      </c>
      <c r="C34" s="32"/>
      <c r="D34" s="32"/>
      <c r="E34" s="32"/>
      <c r="F34" s="32"/>
      <c r="G34" s="32"/>
      <c r="H34" s="32"/>
      <c r="I34" s="32"/>
      <c r="L34" s="32"/>
      <c r="V34" s="32"/>
      <c r="W34" s="32"/>
      <c r="X34" s="32"/>
      <c r="Y34" s="32"/>
      <c r="Z34" s="32"/>
      <c r="AA34" s="32"/>
      <c r="AB34" s="32"/>
    </row>
    <row r="35" spans="1:28" s="11" customFormat="1" ht="24" customHeight="1">
      <c r="A35" s="42" t="s">
        <v>193</v>
      </c>
      <c r="C35" s="32">
        <v>182449</v>
      </c>
      <c r="D35" s="32"/>
      <c r="E35" s="32">
        <v>145267</v>
      </c>
      <c r="F35" s="32"/>
      <c r="G35" s="32">
        <v>68083</v>
      </c>
      <c r="H35" s="20"/>
      <c r="I35" s="32">
        <v>161667</v>
      </c>
      <c r="L35" s="32"/>
      <c r="V35" s="32"/>
      <c r="W35" s="32"/>
      <c r="X35" s="32"/>
      <c r="Y35" s="32"/>
      <c r="Z35" s="32"/>
      <c r="AA35" s="32"/>
      <c r="AB35" s="32"/>
    </row>
    <row r="36" spans="1:28" s="11" customFormat="1" ht="24" customHeight="1">
      <c r="A36" s="24" t="s">
        <v>120</v>
      </c>
      <c r="C36" s="32">
        <v>30303</v>
      </c>
      <c r="D36" s="32"/>
      <c r="E36" s="32">
        <v>-66121</v>
      </c>
      <c r="F36" s="32"/>
      <c r="G36" s="32">
        <v>20022</v>
      </c>
      <c r="H36" s="20"/>
      <c r="I36" s="32">
        <v>-12944</v>
      </c>
      <c r="L36" s="32"/>
      <c r="V36" s="32"/>
      <c r="W36" s="32"/>
      <c r="X36" s="32"/>
      <c r="Y36" s="32"/>
      <c r="Z36" s="32"/>
      <c r="AA36" s="32"/>
      <c r="AB36" s="32"/>
    </row>
    <row r="37" spans="1:28" s="11" customFormat="1" ht="24" customHeight="1">
      <c r="A37" s="11" t="s">
        <v>40</v>
      </c>
      <c r="C37" s="32">
        <v>-4902</v>
      </c>
      <c r="D37" s="32"/>
      <c r="E37" s="32">
        <v>0</v>
      </c>
      <c r="F37" s="32"/>
      <c r="G37" s="32">
        <v>-4822</v>
      </c>
      <c r="H37" s="20"/>
      <c r="I37" s="32">
        <v>0</v>
      </c>
      <c r="L37" s="32"/>
      <c r="V37" s="32"/>
      <c r="W37" s="32"/>
      <c r="X37" s="32"/>
      <c r="Y37" s="32"/>
      <c r="Z37" s="32"/>
      <c r="AA37" s="32"/>
      <c r="AB37" s="32"/>
    </row>
    <row r="38" spans="1:28" s="11" customFormat="1" ht="24" customHeight="1">
      <c r="A38" s="11" t="s">
        <v>41</v>
      </c>
      <c r="C38" s="32">
        <v>-43378</v>
      </c>
      <c r="D38" s="32"/>
      <c r="E38" s="32">
        <v>-82618</v>
      </c>
      <c r="F38" s="32"/>
      <c r="G38" s="32">
        <v>-86114</v>
      </c>
      <c r="H38" s="20"/>
      <c r="I38" s="32">
        <v>32810</v>
      </c>
      <c r="L38" s="32"/>
      <c r="V38" s="32"/>
      <c r="W38" s="32"/>
      <c r="X38" s="32"/>
      <c r="Y38" s="32"/>
      <c r="Z38" s="32"/>
      <c r="AA38" s="32"/>
      <c r="AB38" s="32"/>
    </row>
    <row r="39" spans="1:28" s="11" customFormat="1" ht="24" customHeight="1">
      <c r="A39" s="42" t="s">
        <v>121</v>
      </c>
      <c r="C39" s="32">
        <v>-1765</v>
      </c>
      <c r="D39" s="32"/>
      <c r="E39" s="32">
        <v>37487</v>
      </c>
      <c r="F39" s="32"/>
      <c r="G39" s="32">
        <v>3848</v>
      </c>
      <c r="H39" s="20"/>
      <c r="I39" s="32">
        <v>2863</v>
      </c>
      <c r="L39" s="32"/>
      <c r="V39" s="32"/>
      <c r="W39" s="32"/>
      <c r="X39" s="32"/>
      <c r="Y39" s="32"/>
      <c r="Z39" s="32"/>
      <c r="AA39" s="32"/>
      <c r="AB39" s="32"/>
    </row>
    <row r="40" spans="1:28" s="11" customFormat="1" ht="24" customHeight="1">
      <c r="A40" s="42" t="s">
        <v>122</v>
      </c>
      <c r="C40" s="32">
        <v>-1644</v>
      </c>
      <c r="D40" s="32"/>
      <c r="E40" s="32">
        <v>-3370</v>
      </c>
      <c r="F40" s="32"/>
      <c r="G40" s="32">
        <v>-69</v>
      </c>
      <c r="H40" s="20"/>
      <c r="I40" s="32">
        <v>-895</v>
      </c>
      <c r="L40" s="32"/>
      <c r="V40" s="32"/>
      <c r="W40" s="32"/>
      <c r="X40" s="32"/>
      <c r="Y40" s="32"/>
      <c r="Z40" s="32"/>
      <c r="AA40" s="32"/>
      <c r="AB40" s="32"/>
    </row>
    <row r="41" spans="1:28" s="11" customFormat="1" ht="24" customHeight="1">
      <c r="A41" s="42" t="s">
        <v>194</v>
      </c>
      <c r="C41" s="32">
        <v>-3107</v>
      </c>
      <c r="D41" s="32"/>
      <c r="E41" s="32">
        <v>-679</v>
      </c>
      <c r="F41" s="32"/>
      <c r="G41" s="32">
        <v>-681</v>
      </c>
      <c r="H41" s="20"/>
      <c r="I41" s="32">
        <v>-679</v>
      </c>
      <c r="L41" s="32"/>
      <c r="V41" s="32"/>
      <c r="W41" s="32"/>
      <c r="X41" s="32"/>
      <c r="Y41" s="32"/>
      <c r="Z41" s="32"/>
      <c r="AA41" s="32"/>
      <c r="AB41" s="32"/>
    </row>
    <row r="42" spans="1:28" s="11" customFormat="1" ht="24" customHeight="1">
      <c r="A42" s="42" t="s">
        <v>139</v>
      </c>
      <c r="C42" s="58">
        <v>3410</v>
      </c>
      <c r="E42" s="58">
        <v>596</v>
      </c>
      <c r="G42" s="58">
        <v>3410</v>
      </c>
      <c r="I42" s="58">
        <v>596</v>
      </c>
      <c r="L42" s="32"/>
      <c r="V42" s="32"/>
      <c r="W42" s="32"/>
      <c r="X42" s="32"/>
      <c r="Y42" s="32"/>
      <c r="Z42" s="32"/>
      <c r="AA42" s="32"/>
      <c r="AB42" s="32"/>
    </row>
    <row r="43" spans="1:28" s="11" customFormat="1" ht="24" customHeight="1">
      <c r="A43" s="42" t="s">
        <v>181</v>
      </c>
      <c r="C43" s="32">
        <f>SUM(C23:C42)</f>
        <v>-630933</v>
      </c>
      <c r="D43" s="32"/>
      <c r="E43" s="32">
        <f>SUM(E23:E42)</f>
        <v>-109521</v>
      </c>
      <c r="F43" s="32"/>
      <c r="G43" s="55">
        <f>SUM(G23:G42)</f>
        <v>-493085</v>
      </c>
      <c r="H43" s="20"/>
      <c r="I43" s="55">
        <f>SUM(I23:I42)</f>
        <v>-49214</v>
      </c>
      <c r="L43" s="32"/>
      <c r="V43" s="32"/>
      <c r="W43" s="32"/>
      <c r="X43" s="32"/>
      <c r="Y43" s="32"/>
      <c r="Z43" s="32"/>
      <c r="AA43" s="32"/>
      <c r="AB43" s="32"/>
    </row>
    <row r="44" spans="1:28" s="11" customFormat="1" ht="24" customHeight="1">
      <c r="A44" s="42" t="s">
        <v>123</v>
      </c>
      <c r="C44" s="55">
        <v>-2121</v>
      </c>
      <c r="D44" s="32"/>
      <c r="E44" s="55">
        <v>-1081</v>
      </c>
      <c r="F44" s="32"/>
      <c r="G44" s="32">
        <v>-397</v>
      </c>
      <c r="H44" s="20"/>
      <c r="I44" s="32">
        <v>-101</v>
      </c>
      <c r="L44" s="32"/>
      <c r="V44" s="32"/>
      <c r="W44" s="32"/>
      <c r="X44" s="32"/>
      <c r="Y44" s="32"/>
      <c r="Z44" s="32"/>
      <c r="AA44" s="32"/>
      <c r="AB44" s="32"/>
    </row>
    <row r="45" spans="1:28" s="11" customFormat="1" ht="24" customHeight="1">
      <c r="A45" s="42" t="s">
        <v>146</v>
      </c>
      <c r="C45" s="55">
        <v>83731</v>
      </c>
      <c r="D45" s="32"/>
      <c r="E45" s="55">
        <v>15608</v>
      </c>
      <c r="F45" s="32"/>
      <c r="G45" s="32">
        <v>19734</v>
      </c>
      <c r="H45" s="20"/>
      <c r="I45" s="32">
        <v>15216</v>
      </c>
      <c r="L45" s="32"/>
      <c r="V45" s="32"/>
      <c r="W45" s="32"/>
      <c r="X45" s="32"/>
      <c r="Y45" s="32"/>
      <c r="Z45" s="32"/>
      <c r="AA45" s="32"/>
      <c r="AB45" s="32"/>
    </row>
    <row r="46" spans="1:28" s="11" customFormat="1" ht="24" customHeight="1">
      <c r="A46" s="42" t="s">
        <v>124</v>
      </c>
      <c r="C46" s="60">
        <v>-16386</v>
      </c>
      <c r="E46" s="60">
        <v>-17714</v>
      </c>
      <c r="G46" s="60">
        <v>-4494</v>
      </c>
      <c r="I46" s="60">
        <v>-6332</v>
      </c>
      <c r="L46" s="32"/>
      <c r="V46" s="32"/>
      <c r="W46" s="32"/>
      <c r="X46" s="32"/>
      <c r="Y46" s="32"/>
      <c r="Z46" s="32"/>
      <c r="AA46" s="32"/>
      <c r="AB46" s="32"/>
    </row>
    <row r="47" spans="1:28" s="11" customFormat="1" ht="24" customHeight="1">
      <c r="A47" s="53" t="s">
        <v>169</v>
      </c>
      <c r="C47" s="61">
        <f>SUM(C43:C46)</f>
        <v>-565709</v>
      </c>
      <c r="D47" s="32"/>
      <c r="E47" s="61">
        <f>SUM(E43:E46)</f>
        <v>-112708</v>
      </c>
      <c r="F47" s="32"/>
      <c r="G47" s="61">
        <f>SUM(G43:G46)</f>
        <v>-478242</v>
      </c>
      <c r="H47" s="55"/>
      <c r="I47" s="61">
        <f>SUM(I43:I46)</f>
        <v>-40431</v>
      </c>
      <c r="L47" s="32"/>
      <c r="V47" s="32"/>
      <c r="W47" s="32"/>
      <c r="X47" s="32"/>
      <c r="Y47" s="32"/>
      <c r="Z47" s="32"/>
      <c r="AA47" s="32"/>
      <c r="AB47" s="32"/>
    </row>
    <row r="48" spans="1:28" s="11" customFormat="1" ht="24" customHeight="1">
      <c r="A48" s="53"/>
      <c r="C48" s="55"/>
      <c r="D48" s="32"/>
      <c r="E48" s="55"/>
      <c r="F48" s="32"/>
      <c r="G48" s="55"/>
      <c r="H48" s="55"/>
      <c r="I48" s="55"/>
    </row>
    <row r="49" spans="1:28" s="11" customFormat="1" ht="24" customHeight="1">
      <c r="A49" s="24" t="s">
        <v>32</v>
      </c>
      <c r="G49" s="3"/>
      <c r="H49" s="3"/>
      <c r="I49" s="3"/>
    </row>
    <row r="50" spans="1:28" s="11" customFormat="1" ht="24" customHeight="1">
      <c r="A50" s="42"/>
      <c r="G50" s="3"/>
      <c r="H50" s="3"/>
      <c r="I50" s="9" t="s">
        <v>65</v>
      </c>
    </row>
    <row r="51" spans="1:28" s="11" customFormat="1" ht="24" customHeight="1">
      <c r="A51" s="1" t="s">
        <v>0</v>
      </c>
      <c r="B51" s="51"/>
      <c r="C51" s="52"/>
      <c r="D51" s="52"/>
      <c r="E51" s="52"/>
      <c r="F51" s="52"/>
      <c r="G51" s="51"/>
      <c r="H51" s="51"/>
      <c r="I51" s="51"/>
    </row>
    <row r="52" spans="1:28" s="11" customFormat="1" ht="24" customHeight="1">
      <c r="A52" s="53" t="s">
        <v>125</v>
      </c>
      <c r="B52" s="51"/>
      <c r="C52" s="52"/>
      <c r="D52" s="52"/>
      <c r="E52" s="52"/>
      <c r="F52" s="52"/>
      <c r="G52" s="51"/>
      <c r="H52" s="51"/>
      <c r="I52" s="51"/>
    </row>
    <row r="53" spans="1:28" s="11" customFormat="1" ht="24" customHeight="1">
      <c r="A53" s="54" t="s">
        <v>154</v>
      </c>
      <c r="B53" s="51"/>
      <c r="C53" s="52"/>
      <c r="D53" s="52"/>
      <c r="E53" s="52"/>
      <c r="F53" s="52"/>
      <c r="G53" s="51"/>
      <c r="H53" s="51"/>
      <c r="I53" s="51"/>
    </row>
    <row r="54" spans="1:28" s="11" customFormat="1" ht="24" customHeight="1">
      <c r="A54" s="42"/>
      <c r="I54" s="10" t="s">
        <v>2</v>
      </c>
    </row>
    <row r="55" spans="1:28" s="11" customFormat="1" ht="24" customHeight="1">
      <c r="A55" s="42"/>
      <c r="B55" s="51"/>
      <c r="C55" s="77" t="s">
        <v>3</v>
      </c>
      <c r="D55" s="77"/>
      <c r="E55" s="77"/>
      <c r="F55" s="52"/>
      <c r="G55" s="77" t="s">
        <v>4</v>
      </c>
      <c r="H55" s="77"/>
      <c r="I55" s="77"/>
    </row>
    <row r="56" spans="1:28" s="11" customFormat="1" ht="24" customHeight="1">
      <c r="A56" s="42"/>
      <c r="C56" s="14">
        <v>2025</v>
      </c>
      <c r="D56" s="14"/>
      <c r="E56" s="14">
        <v>2024</v>
      </c>
      <c r="F56" s="16"/>
      <c r="G56" s="14">
        <v>2025</v>
      </c>
      <c r="H56" s="14"/>
      <c r="I56" s="14">
        <v>2024</v>
      </c>
    </row>
    <row r="57" spans="1:28" s="11" customFormat="1" ht="24" customHeight="1">
      <c r="A57" s="53" t="s">
        <v>126</v>
      </c>
      <c r="C57" s="32"/>
      <c r="D57" s="32"/>
      <c r="E57" s="32"/>
      <c r="F57" s="32"/>
      <c r="G57" s="32"/>
      <c r="H57" s="32"/>
      <c r="I57" s="32"/>
    </row>
    <row r="58" spans="1:28" s="11" customFormat="1" ht="24" customHeight="1">
      <c r="A58" s="42" t="s">
        <v>127</v>
      </c>
      <c r="C58" s="32">
        <v>17674</v>
      </c>
      <c r="D58" s="32"/>
      <c r="E58" s="32">
        <v>-59233</v>
      </c>
      <c r="F58" s="32"/>
      <c r="G58" s="32">
        <v>-3156</v>
      </c>
      <c r="H58" s="32"/>
      <c r="I58" s="32">
        <v>-56772</v>
      </c>
      <c r="L58" s="32"/>
      <c r="V58" s="32"/>
      <c r="W58" s="32"/>
      <c r="X58" s="32"/>
      <c r="Y58" s="32"/>
      <c r="Z58" s="32"/>
      <c r="AA58" s="32"/>
      <c r="AB58" s="32"/>
    </row>
    <row r="59" spans="1:28" s="11" customFormat="1" ht="24" customHeight="1">
      <c r="A59" s="42" t="s">
        <v>147</v>
      </c>
      <c r="C59" s="32">
        <v>0</v>
      </c>
      <c r="D59" s="32"/>
      <c r="E59" s="32">
        <v>0</v>
      </c>
      <c r="F59" s="32"/>
      <c r="G59" s="32">
        <v>45000</v>
      </c>
      <c r="H59" s="32"/>
      <c r="I59" s="32">
        <v>10000</v>
      </c>
      <c r="L59" s="32"/>
      <c r="V59" s="32"/>
      <c r="W59" s="32"/>
      <c r="X59" s="32"/>
      <c r="Y59" s="32"/>
      <c r="Z59" s="32"/>
      <c r="AA59" s="32"/>
      <c r="AB59" s="32"/>
    </row>
    <row r="60" spans="1:28" s="11" customFormat="1" ht="24" customHeight="1">
      <c r="A60" s="42" t="s">
        <v>128</v>
      </c>
      <c r="C60" s="32">
        <v>-7100</v>
      </c>
      <c r="D60" s="32"/>
      <c r="E60" s="32">
        <v>-5337</v>
      </c>
      <c r="F60" s="32"/>
      <c r="G60" s="32">
        <v>-1784</v>
      </c>
      <c r="H60" s="32"/>
      <c r="I60" s="32">
        <v>-4853</v>
      </c>
      <c r="L60" s="32"/>
      <c r="V60" s="32"/>
      <c r="W60" s="32"/>
      <c r="X60" s="32"/>
      <c r="Y60" s="32"/>
      <c r="Z60" s="32"/>
      <c r="AA60" s="32"/>
      <c r="AB60" s="32"/>
    </row>
    <row r="61" spans="1:28" s="11" customFormat="1" ht="24" customHeight="1">
      <c r="A61" s="42" t="s">
        <v>129</v>
      </c>
      <c r="C61" s="32">
        <v>0</v>
      </c>
      <c r="D61" s="32"/>
      <c r="E61" s="32">
        <v>-363</v>
      </c>
      <c r="F61" s="32"/>
      <c r="G61" s="32">
        <v>0</v>
      </c>
      <c r="H61" s="32"/>
      <c r="I61" s="32">
        <v>-363</v>
      </c>
      <c r="L61" s="32"/>
      <c r="V61" s="32"/>
      <c r="W61" s="32"/>
      <c r="X61" s="32"/>
      <c r="Y61" s="32"/>
      <c r="Z61" s="32"/>
      <c r="AA61" s="32"/>
      <c r="AB61" s="32"/>
    </row>
    <row r="62" spans="1:28" s="11" customFormat="1" ht="24" customHeight="1">
      <c r="A62" s="42" t="s">
        <v>174</v>
      </c>
      <c r="C62" s="32">
        <v>10001</v>
      </c>
      <c r="D62" s="32"/>
      <c r="E62" s="32">
        <v>24</v>
      </c>
      <c r="F62" s="32"/>
      <c r="G62" s="32">
        <v>7367</v>
      </c>
      <c r="H62" s="32"/>
      <c r="I62" s="32">
        <v>24</v>
      </c>
      <c r="L62" s="32"/>
      <c r="V62" s="32"/>
      <c r="W62" s="32"/>
      <c r="X62" s="32"/>
      <c r="Y62" s="32"/>
      <c r="Z62" s="32"/>
      <c r="AA62" s="32"/>
      <c r="AB62" s="32"/>
    </row>
    <row r="63" spans="1:28" s="11" customFormat="1" ht="24" customHeight="1">
      <c r="A63" s="42" t="s">
        <v>141</v>
      </c>
      <c r="C63" s="32">
        <v>0</v>
      </c>
      <c r="D63" s="32"/>
      <c r="E63" s="32">
        <v>0</v>
      </c>
      <c r="F63" s="32"/>
      <c r="G63" s="32">
        <v>0</v>
      </c>
      <c r="H63" s="32"/>
      <c r="I63" s="32">
        <v>30000</v>
      </c>
      <c r="L63" s="32"/>
      <c r="V63" s="32"/>
      <c r="W63" s="32"/>
      <c r="X63" s="32"/>
      <c r="Y63" s="32"/>
      <c r="Z63" s="32"/>
      <c r="AA63" s="32"/>
      <c r="AB63" s="32"/>
    </row>
    <row r="64" spans="1:28" s="11" customFormat="1" ht="24" customHeight="1">
      <c r="A64" s="42" t="s">
        <v>152</v>
      </c>
      <c r="C64" s="32">
        <v>2869</v>
      </c>
      <c r="D64" s="32"/>
      <c r="E64" s="32">
        <v>1400</v>
      </c>
      <c r="F64" s="32"/>
      <c r="G64" s="32">
        <v>2018</v>
      </c>
      <c r="H64" s="32"/>
      <c r="I64" s="32">
        <v>722</v>
      </c>
      <c r="L64" s="32"/>
      <c r="V64" s="32"/>
      <c r="W64" s="32"/>
      <c r="X64" s="32"/>
      <c r="Y64" s="32"/>
      <c r="Z64" s="32"/>
      <c r="AA64" s="32"/>
      <c r="AB64" s="32"/>
    </row>
    <row r="65" spans="1:29" s="11" customFormat="1" ht="24" customHeight="1">
      <c r="A65" s="53" t="s">
        <v>170</v>
      </c>
      <c r="C65" s="61">
        <f>SUM(C58:C64)</f>
        <v>23444</v>
      </c>
      <c r="D65" s="32"/>
      <c r="E65" s="61">
        <f>SUM(E58:E64)</f>
        <v>-63509</v>
      </c>
      <c r="F65" s="32"/>
      <c r="G65" s="61">
        <f>SUM(G58:G64)</f>
        <v>49445</v>
      </c>
      <c r="H65" s="32"/>
      <c r="I65" s="61">
        <f>SUM(I58:I64)</f>
        <v>-21242</v>
      </c>
      <c r="L65" s="32"/>
      <c r="V65" s="32"/>
      <c r="W65" s="32"/>
      <c r="X65" s="32"/>
      <c r="Y65" s="32"/>
      <c r="Z65" s="32"/>
      <c r="AA65" s="32"/>
      <c r="AB65" s="32"/>
    </row>
    <row r="66" spans="1:29" s="11" customFormat="1" ht="24" customHeight="1">
      <c r="A66" s="53" t="s">
        <v>130</v>
      </c>
      <c r="C66" s="32"/>
      <c r="D66" s="32"/>
      <c r="E66" s="32"/>
      <c r="F66" s="32"/>
      <c r="G66" s="55"/>
      <c r="H66" s="32"/>
      <c r="I66" s="55"/>
      <c r="L66" s="32"/>
      <c r="V66" s="32"/>
      <c r="W66" s="32"/>
      <c r="X66" s="32"/>
      <c r="Y66" s="32"/>
      <c r="Z66" s="32"/>
      <c r="AA66" s="32"/>
      <c r="AB66" s="32"/>
    </row>
    <row r="67" spans="1:29" s="11" customFormat="1" ht="24" customHeight="1">
      <c r="A67" s="42" t="s">
        <v>148</v>
      </c>
      <c r="C67" s="32">
        <v>188358</v>
      </c>
      <c r="D67" s="32"/>
      <c r="E67" s="32">
        <v>21522</v>
      </c>
      <c r="F67" s="32"/>
      <c r="G67" s="32">
        <v>139408</v>
      </c>
      <c r="H67" s="32"/>
      <c r="I67" s="32">
        <v>66451</v>
      </c>
      <c r="L67" s="32"/>
      <c r="V67" s="32"/>
      <c r="W67" s="32"/>
      <c r="X67" s="32"/>
      <c r="Y67" s="32"/>
      <c r="Z67" s="32"/>
      <c r="AA67" s="32"/>
      <c r="AB67" s="32"/>
    </row>
    <row r="68" spans="1:29" s="11" customFormat="1" ht="24" customHeight="1">
      <c r="A68" s="42" t="s">
        <v>196</v>
      </c>
      <c r="C68" s="32">
        <v>-2550</v>
      </c>
      <c r="D68" s="32"/>
      <c r="E68" s="32">
        <v>0</v>
      </c>
      <c r="F68" s="32"/>
      <c r="G68" s="32">
        <v>0</v>
      </c>
      <c r="H68" s="32"/>
      <c r="I68" s="32">
        <v>0</v>
      </c>
      <c r="L68" s="32"/>
      <c r="V68" s="32"/>
      <c r="W68" s="32"/>
      <c r="X68" s="32"/>
      <c r="Y68" s="32"/>
      <c r="Z68" s="32"/>
      <c r="AA68" s="32"/>
      <c r="AB68" s="32"/>
    </row>
    <row r="69" spans="1:29" s="11" customFormat="1" ht="24" customHeight="1">
      <c r="A69" s="42" t="s">
        <v>131</v>
      </c>
      <c r="C69" s="32">
        <v>-18339</v>
      </c>
      <c r="D69" s="32"/>
      <c r="E69" s="32">
        <v>-20906</v>
      </c>
      <c r="F69" s="32"/>
      <c r="G69" s="32">
        <v>-9042</v>
      </c>
      <c r="H69" s="32"/>
      <c r="I69" s="32">
        <v>-8943</v>
      </c>
      <c r="L69" s="32"/>
      <c r="V69" s="32"/>
      <c r="W69" s="32"/>
      <c r="X69" s="32"/>
      <c r="Y69" s="32"/>
      <c r="Z69" s="32"/>
      <c r="AA69" s="32"/>
      <c r="AB69" s="32"/>
    </row>
    <row r="70" spans="1:29" s="11" customFormat="1" ht="24" customHeight="1">
      <c r="A70" s="53" t="s">
        <v>182</v>
      </c>
      <c r="C70" s="61">
        <f>SUM(C67:C69)</f>
        <v>167469</v>
      </c>
      <c r="D70" s="32"/>
      <c r="E70" s="61">
        <f>SUM(E67:E69)</f>
        <v>616</v>
      </c>
      <c r="F70" s="32"/>
      <c r="G70" s="61">
        <f>SUM(G67:G69)</f>
        <v>130366</v>
      </c>
      <c r="H70" s="20"/>
      <c r="I70" s="61">
        <f>SUM(I67:I69)</f>
        <v>57508</v>
      </c>
      <c r="L70" s="32"/>
      <c r="V70" s="32"/>
      <c r="W70" s="32"/>
      <c r="X70" s="32"/>
      <c r="Y70" s="32"/>
      <c r="Z70" s="32"/>
      <c r="AA70" s="32"/>
      <c r="AB70" s="32"/>
    </row>
    <row r="71" spans="1:29" s="11" customFormat="1" ht="24" customHeight="1">
      <c r="A71" s="53" t="s">
        <v>171</v>
      </c>
      <c r="C71" s="55">
        <f>C47+C65+C70</f>
        <v>-374796</v>
      </c>
      <c r="D71" s="32"/>
      <c r="E71" s="55">
        <f>E47+E65+E70</f>
        <v>-175601</v>
      </c>
      <c r="F71" s="32"/>
      <c r="G71" s="55">
        <f>G47+G65+G70</f>
        <v>-298431</v>
      </c>
      <c r="H71" s="20"/>
      <c r="I71" s="55">
        <f>I47+I65+I70</f>
        <v>-4165</v>
      </c>
      <c r="L71" s="32"/>
      <c r="V71" s="32"/>
      <c r="W71" s="32"/>
      <c r="X71" s="32"/>
      <c r="Y71" s="32"/>
      <c r="Z71" s="32"/>
      <c r="AA71" s="32"/>
      <c r="AB71" s="32"/>
    </row>
    <row r="72" spans="1:29" s="11" customFormat="1" ht="24" customHeight="1">
      <c r="A72" s="42" t="s">
        <v>132</v>
      </c>
      <c r="C72" s="59">
        <v>687925</v>
      </c>
      <c r="D72" s="32"/>
      <c r="E72" s="59">
        <v>474814</v>
      </c>
      <c r="F72" s="32"/>
      <c r="G72" s="59">
        <v>364988</v>
      </c>
      <c r="H72" s="20"/>
      <c r="I72" s="59">
        <v>94515</v>
      </c>
      <c r="L72" s="32"/>
      <c r="V72" s="32"/>
      <c r="W72" s="32"/>
      <c r="X72" s="32"/>
      <c r="Y72" s="32"/>
      <c r="Z72" s="32"/>
      <c r="AA72" s="32"/>
      <c r="AB72" s="32"/>
    </row>
    <row r="73" spans="1:29" s="11" customFormat="1" ht="24" customHeight="1" thickBot="1">
      <c r="A73" s="53" t="s">
        <v>133</v>
      </c>
      <c r="C73" s="62">
        <f>SUM(C71:C72)</f>
        <v>313129</v>
      </c>
      <c r="D73" s="55"/>
      <c r="E73" s="62">
        <f>SUM(E71:E72)</f>
        <v>299213</v>
      </c>
      <c r="F73" s="63"/>
      <c r="G73" s="62">
        <f>SUM(G71:G72)</f>
        <v>66557</v>
      </c>
      <c r="H73" s="55"/>
      <c r="I73" s="62">
        <f>SUM(I71:I72)</f>
        <v>90350</v>
      </c>
      <c r="L73" s="32"/>
      <c r="V73" s="32"/>
      <c r="W73" s="32"/>
      <c r="X73" s="32"/>
      <c r="Y73" s="32"/>
      <c r="Z73" s="32"/>
      <c r="AA73" s="32"/>
      <c r="AB73" s="32"/>
    </row>
    <row r="74" spans="1:29" s="11" customFormat="1" ht="24" customHeight="1" thickTop="1">
      <c r="A74" s="42"/>
      <c r="C74" s="55"/>
      <c r="D74" s="55"/>
      <c r="E74" s="55"/>
      <c r="F74" s="63"/>
      <c r="G74" s="55"/>
      <c r="H74" s="55"/>
      <c r="I74" s="55"/>
      <c r="V74" s="32"/>
      <c r="W74" s="32"/>
      <c r="X74" s="32"/>
      <c r="Y74" s="32"/>
      <c r="Z74" s="32"/>
      <c r="AA74" s="32"/>
      <c r="AB74" s="32"/>
    </row>
    <row r="75" spans="1:29" ht="24" customHeight="1">
      <c r="A75" s="53" t="s">
        <v>134</v>
      </c>
      <c r="C75" s="29"/>
      <c r="D75" s="29"/>
      <c r="E75" s="29"/>
      <c r="F75" s="29"/>
      <c r="G75" s="29"/>
      <c r="H75" s="29"/>
      <c r="I75" s="29"/>
      <c r="N75" s="11"/>
      <c r="O75" s="11"/>
      <c r="P75" s="11"/>
      <c r="Q75" s="11"/>
      <c r="R75" s="11"/>
      <c r="S75" s="11"/>
      <c r="T75" s="11"/>
      <c r="V75" s="32"/>
      <c r="W75" s="32"/>
      <c r="X75" s="32"/>
      <c r="Y75" s="32"/>
      <c r="Z75" s="32"/>
      <c r="AA75" s="32"/>
      <c r="AB75" s="32"/>
      <c r="AC75" s="11"/>
    </row>
    <row r="76" spans="1:29" ht="24" customHeight="1">
      <c r="A76" s="24" t="s">
        <v>135</v>
      </c>
      <c r="C76" s="29"/>
      <c r="D76" s="29"/>
      <c r="E76" s="29"/>
      <c r="F76" s="29"/>
      <c r="G76" s="29"/>
      <c r="H76" s="29"/>
      <c r="I76" s="29"/>
      <c r="N76" s="11"/>
      <c r="O76" s="11"/>
      <c r="P76" s="11"/>
      <c r="Q76" s="11"/>
      <c r="R76" s="11"/>
      <c r="S76" s="11"/>
      <c r="T76" s="11"/>
      <c r="V76" s="32"/>
      <c r="W76" s="32"/>
      <c r="X76" s="32"/>
      <c r="Y76" s="32"/>
      <c r="Z76" s="32"/>
      <c r="AA76" s="32"/>
      <c r="AB76" s="32"/>
      <c r="AC76" s="11"/>
    </row>
    <row r="77" spans="1:29" ht="24" customHeight="1">
      <c r="A77" s="11" t="s">
        <v>136</v>
      </c>
      <c r="C77" s="29"/>
      <c r="D77" s="29"/>
      <c r="E77" s="29"/>
      <c r="F77" s="29"/>
      <c r="G77" s="29"/>
      <c r="H77" s="29"/>
      <c r="I77" s="29"/>
      <c r="V77" s="32"/>
      <c r="W77" s="32"/>
      <c r="X77" s="32"/>
      <c r="Y77" s="32"/>
      <c r="Z77" s="32"/>
      <c r="AA77" s="32"/>
      <c r="AB77" s="32"/>
      <c r="AC77" s="11"/>
    </row>
    <row r="78" spans="1:29" ht="24" customHeight="1">
      <c r="A78" s="11" t="s">
        <v>137</v>
      </c>
      <c r="C78" s="64">
        <v>36539</v>
      </c>
      <c r="D78" s="32"/>
      <c r="E78" s="64">
        <v>11912</v>
      </c>
      <c r="F78" s="32"/>
      <c r="G78" s="64">
        <v>4771</v>
      </c>
      <c r="H78" s="32"/>
      <c r="I78" s="64">
        <v>10675</v>
      </c>
      <c r="N78" s="11"/>
      <c r="O78" s="11"/>
      <c r="P78" s="11"/>
      <c r="Q78" s="11"/>
      <c r="R78" s="11"/>
      <c r="S78" s="11"/>
      <c r="T78" s="11"/>
      <c r="V78" s="32"/>
      <c r="W78" s="32"/>
      <c r="X78" s="32"/>
      <c r="Y78" s="32"/>
      <c r="Z78" s="32"/>
      <c r="AA78" s="32"/>
      <c r="AB78" s="32"/>
      <c r="AC78" s="11"/>
    </row>
    <row r="79" spans="1:29" ht="24" customHeight="1">
      <c r="A79" s="11" t="s">
        <v>138</v>
      </c>
      <c r="C79" s="32">
        <v>19923</v>
      </c>
      <c r="D79" s="32"/>
      <c r="E79" s="32">
        <v>11119</v>
      </c>
      <c r="F79" s="32"/>
      <c r="G79" s="32">
        <v>12194</v>
      </c>
      <c r="H79" s="32"/>
      <c r="I79" s="32">
        <v>0</v>
      </c>
      <c r="V79" s="32"/>
      <c r="W79" s="32"/>
      <c r="X79" s="32"/>
      <c r="Y79" s="32"/>
      <c r="Z79" s="32"/>
      <c r="AA79" s="32"/>
      <c r="AB79" s="32"/>
      <c r="AC79" s="11"/>
    </row>
    <row r="80" spans="1:29" ht="24" customHeight="1">
      <c r="A80" s="24" t="s">
        <v>153</v>
      </c>
      <c r="C80" s="29"/>
      <c r="D80" s="29"/>
      <c r="E80" s="29"/>
      <c r="F80" s="29"/>
      <c r="G80" s="29"/>
      <c r="H80" s="29"/>
      <c r="I80" s="29"/>
      <c r="N80" s="11"/>
      <c r="O80" s="11"/>
      <c r="P80" s="11"/>
      <c r="Q80" s="11"/>
      <c r="R80" s="11"/>
      <c r="S80" s="11"/>
      <c r="T80" s="11"/>
      <c r="V80" s="32"/>
      <c r="W80" s="32"/>
      <c r="X80" s="32"/>
      <c r="Y80" s="32"/>
      <c r="Z80" s="32"/>
      <c r="AA80" s="32"/>
      <c r="AB80" s="32"/>
      <c r="AC80" s="11"/>
    </row>
    <row r="81" spans="1:29" ht="24" customHeight="1">
      <c r="A81" s="24" t="s">
        <v>142</v>
      </c>
      <c r="C81" s="29">
        <v>1018.5940000000001</v>
      </c>
      <c r="D81" s="29"/>
      <c r="E81" s="29">
        <v>157</v>
      </c>
      <c r="F81" s="29"/>
      <c r="G81" s="29">
        <v>1018.5935300000001</v>
      </c>
      <c r="H81" s="29"/>
      <c r="I81" s="29">
        <v>450</v>
      </c>
      <c r="N81" s="11"/>
      <c r="O81" s="11"/>
      <c r="P81" s="11"/>
      <c r="Q81" s="11"/>
      <c r="R81" s="11"/>
      <c r="S81" s="11"/>
      <c r="T81" s="11"/>
      <c r="V81" s="32"/>
      <c r="W81" s="32"/>
      <c r="X81" s="32"/>
      <c r="Y81" s="32"/>
      <c r="Z81" s="32"/>
      <c r="AA81" s="32"/>
      <c r="AB81" s="32"/>
      <c r="AC81" s="11"/>
    </row>
    <row r="82" spans="1:29" ht="24" customHeight="1">
      <c r="A82" s="24"/>
      <c r="C82" s="29"/>
      <c r="D82" s="29"/>
      <c r="E82" s="29"/>
      <c r="F82" s="29"/>
      <c r="G82" s="29"/>
      <c r="H82" s="29"/>
      <c r="I82" s="29"/>
      <c r="N82" s="11"/>
      <c r="O82" s="11"/>
      <c r="P82" s="11"/>
      <c r="Q82" s="11"/>
      <c r="R82" s="11"/>
      <c r="S82" s="11"/>
      <c r="T82" s="11"/>
      <c r="V82" s="32"/>
      <c r="W82" s="32"/>
      <c r="X82" s="32"/>
      <c r="Y82" s="32"/>
      <c r="Z82" s="32"/>
      <c r="AA82" s="32"/>
      <c r="AB82" s="32"/>
      <c r="AC82" s="11"/>
    </row>
    <row r="83" spans="1:29" ht="24" customHeight="1">
      <c r="A83" s="24" t="s">
        <v>32</v>
      </c>
      <c r="V83" s="32"/>
      <c r="W83" s="32"/>
      <c r="X83" s="32"/>
      <c r="Y83" s="32"/>
      <c r="Z83" s="32"/>
      <c r="AA83" s="32"/>
      <c r="AB83" s="32"/>
      <c r="AC83" s="11"/>
    </row>
    <row r="84" spans="1:29" ht="24" customHeight="1">
      <c r="A84" s="53"/>
      <c r="B84" s="51"/>
      <c r="C84" s="52"/>
      <c r="D84" s="52"/>
      <c r="E84" s="52"/>
      <c r="F84" s="52"/>
      <c r="G84" s="51"/>
      <c r="H84" s="51"/>
      <c r="I84" s="11"/>
      <c r="V84" s="32"/>
      <c r="W84" s="32"/>
      <c r="X84" s="32"/>
      <c r="Y84" s="32"/>
      <c r="Z84" s="32"/>
      <c r="AA84" s="32"/>
      <c r="AB84" s="32"/>
      <c r="AC84" s="11"/>
    </row>
    <row r="85" spans="1:29" ht="24" customHeight="1">
      <c r="A85" s="42"/>
      <c r="B85" s="11"/>
      <c r="C85" s="11"/>
      <c r="D85" s="11"/>
      <c r="E85" s="11"/>
      <c r="F85" s="11"/>
      <c r="G85" s="11"/>
      <c r="H85" s="11"/>
      <c r="I85" s="9"/>
      <c r="V85" s="32"/>
      <c r="W85" s="32"/>
      <c r="X85" s="32"/>
      <c r="Y85" s="32"/>
      <c r="Z85" s="32"/>
      <c r="AA85" s="32"/>
      <c r="AB85" s="32"/>
      <c r="AC85" s="11"/>
    </row>
    <row r="98" spans="1:1" ht="24" customHeight="1">
      <c r="A98" s="24"/>
    </row>
  </sheetData>
  <mergeCells count="4">
    <mergeCell ref="C6:E6"/>
    <mergeCell ref="G6:I6"/>
    <mergeCell ref="C55:E55"/>
    <mergeCell ref="G55:I55"/>
  </mergeCells>
  <pageMargins left="0.73" right="0.28999999999999998" top="0.67" bottom="0.24" header="0.3" footer="0.18"/>
  <pageSetup paperSize="9" scale="66" orientation="portrait" r:id="rId1"/>
  <rowBreaks count="1" manualBreakCount="1">
    <brk id="4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00E4A89822084B8F038733F2FB0BE5" ma:contentTypeVersion="12" ma:contentTypeDescription="Create a new document." ma:contentTypeScope="" ma:versionID="e9375a8cbcc495a48336fe6203a2c4f7">
  <xsd:schema xmlns:xsd="http://www.w3.org/2001/XMLSchema" xmlns:xs="http://www.w3.org/2001/XMLSchema" xmlns:p="http://schemas.microsoft.com/office/2006/metadata/properties" xmlns:ns2="ab0c9392-c6c5-4edd-af9c-506f1fbd4ec6" xmlns:ns3="43647c01-5035-4713-b05c-1292019480ce" targetNamespace="http://schemas.microsoft.com/office/2006/metadata/properties" ma:root="true" ma:fieldsID="fb090e06cba5debdb192fc5c4798b2a9" ns2:_="" ns3:_="">
    <xsd:import namespace="ab0c9392-c6c5-4edd-af9c-506f1fbd4ec6"/>
    <xsd:import namespace="43647c01-5035-4713-b05c-1292019480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c9392-c6c5-4edd-af9c-506f1fbd4e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647c01-5035-4713-b05c-1292019480c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ed5f4f3-d6b3-4705-be71-84785dcd8357}" ma:internalName="TaxCatchAll" ma:showField="CatchAllData" ma:web="43647c01-5035-4713-b05c-1292019480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c9392-c6c5-4edd-af9c-506f1fbd4ec6">
      <Terms xmlns="http://schemas.microsoft.com/office/infopath/2007/PartnerControls"/>
    </lcf76f155ced4ddcb4097134ff3c332f>
    <TaxCatchAll xmlns="43647c01-5035-4713-b05c-1292019480ce" xsi:nil="true"/>
    <MediaLengthInSeconds xmlns="ab0c9392-c6c5-4edd-af9c-506f1fbd4ec6" xsi:nil="true"/>
  </documentManagement>
</p:properties>
</file>

<file path=customXml/itemProps1.xml><?xml version="1.0" encoding="utf-8"?>
<ds:datastoreItem xmlns:ds="http://schemas.openxmlformats.org/officeDocument/2006/customXml" ds:itemID="{1494AF9E-A8B5-4F02-9911-32560BBFC9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3EC5EB-773A-41CA-956C-61F6D016CD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0c9392-c6c5-4edd-af9c-506f1fbd4ec6"/>
    <ds:schemaRef ds:uri="43647c01-5035-4713-b05c-1292019480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0A74E3-4E9A-45C6-82F7-745C3C52F7C0}">
  <ds:schemaRefs>
    <ds:schemaRef ds:uri="d79e943a-e67b-4c34-af88-ed0d57ceedce"/>
    <ds:schemaRef ds:uri="faa8e590-93ae-4df1-a31f-7b4aa6ed80c2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ab0c9392-c6c5-4edd-af9c-506f1fbd4ec6"/>
    <ds:schemaRef ds:uri="43647c01-5035-4713-b05c-1292019480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Naravich Rujirarotchanakorn</cp:lastModifiedBy>
  <cp:revision/>
  <cp:lastPrinted>2025-05-08T03:26:02Z</cp:lastPrinted>
  <dcterms:created xsi:type="dcterms:W3CDTF">2011-03-15T03:50:46Z</dcterms:created>
  <dcterms:modified xsi:type="dcterms:W3CDTF">2025-05-13T09:40:52Z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0x0101007400E4A89822084B8F038733F2FB0BE5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